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ФЕР'!$A$1:$L$180</definedName>
  </definedNames>
  <calcPr calcId="145621"/>
</workbook>
</file>

<file path=xl/calcChain.xml><?xml version="1.0" encoding="utf-8"?>
<calcChain xmlns="http://schemas.openxmlformats.org/spreadsheetml/2006/main">
  <c r="AF167" i="5" l="1"/>
  <c r="I178" i="5"/>
  <c r="I175" i="5"/>
  <c r="D178" i="5"/>
  <c r="D175" i="5"/>
  <c r="I32" i="5"/>
  <c r="I31" i="5"/>
  <c r="G31" i="5" s="1"/>
  <c r="I30" i="5"/>
  <c r="I29" i="5"/>
  <c r="I28" i="5"/>
  <c r="I27" i="5"/>
  <c r="I26" i="5"/>
  <c r="A167" i="5"/>
  <c r="A163" i="5"/>
  <c r="L161" i="5"/>
  <c r="Q161" i="5" s="1"/>
  <c r="Y161" i="5"/>
  <c r="X161" i="5"/>
  <c r="W161" i="5"/>
  <c r="K159" i="5"/>
  <c r="H158" i="5"/>
  <c r="L160" i="5"/>
  <c r="G160" i="5"/>
  <c r="E160" i="5"/>
  <c r="J159" i="5"/>
  <c r="E159" i="5"/>
  <c r="J158" i="5"/>
  <c r="E158" i="5"/>
  <c r="K157" i="5"/>
  <c r="J157" i="5"/>
  <c r="R157" i="5"/>
  <c r="H157" i="5"/>
  <c r="G157" i="5"/>
  <c r="F157" i="5"/>
  <c r="C156" i="5"/>
  <c r="V155" i="5"/>
  <c r="T155" i="5"/>
  <c r="K158" i="5" s="1"/>
  <c r="U155" i="5"/>
  <c r="H159" i="5" s="1"/>
  <c r="S155" i="5"/>
  <c r="F155" i="5"/>
  <c r="E155" i="5"/>
  <c r="D155" i="5"/>
  <c r="I155" i="5"/>
  <c r="C155" i="5"/>
  <c r="Q154" i="5"/>
  <c r="L154" i="5"/>
  <c r="Y154" i="5"/>
  <c r="X154" i="5"/>
  <c r="W154" i="5"/>
  <c r="K152" i="5"/>
  <c r="L153" i="5"/>
  <c r="G153" i="5"/>
  <c r="E153" i="5"/>
  <c r="J152" i="5"/>
  <c r="E152" i="5"/>
  <c r="J151" i="5"/>
  <c r="E151" i="5"/>
  <c r="K150" i="5"/>
  <c r="J150" i="5"/>
  <c r="H150" i="5"/>
  <c r="G150" i="5"/>
  <c r="F150" i="5"/>
  <c r="V149" i="5"/>
  <c r="T149" i="5"/>
  <c r="K151" i="5" s="1"/>
  <c r="J154" i="5" s="1"/>
  <c r="P154" i="5" s="1"/>
  <c r="U149" i="5"/>
  <c r="H152" i="5" s="1"/>
  <c r="S149" i="5"/>
  <c r="H151" i="5" s="1"/>
  <c r="F149" i="5"/>
  <c r="E149" i="5"/>
  <c r="D149" i="5"/>
  <c r="I149" i="5"/>
  <c r="C149" i="5"/>
  <c r="Q148" i="5"/>
  <c r="L148" i="5"/>
  <c r="Y148" i="5"/>
  <c r="X148" i="5"/>
  <c r="W148" i="5"/>
  <c r="K146" i="5"/>
  <c r="L147" i="5"/>
  <c r="G147" i="5"/>
  <c r="E147" i="5"/>
  <c r="J146" i="5"/>
  <c r="E146" i="5"/>
  <c r="J145" i="5"/>
  <c r="E145" i="5"/>
  <c r="K144" i="5"/>
  <c r="J144" i="5"/>
  <c r="H144" i="5"/>
  <c r="G148" i="5" s="1"/>
  <c r="O148" i="5" s="1"/>
  <c r="G144" i="5"/>
  <c r="F144" i="5"/>
  <c r="V143" i="5"/>
  <c r="T143" i="5"/>
  <c r="K145" i="5" s="1"/>
  <c r="J148" i="5" s="1"/>
  <c r="P148" i="5" s="1"/>
  <c r="U143" i="5"/>
  <c r="H146" i="5" s="1"/>
  <c r="S143" i="5"/>
  <c r="H145" i="5" s="1"/>
  <c r="F143" i="5"/>
  <c r="E143" i="5"/>
  <c r="D143" i="5"/>
  <c r="I143" i="5"/>
  <c r="C143" i="5"/>
  <c r="Q142" i="5"/>
  <c r="L142" i="5"/>
  <c r="Y142" i="5"/>
  <c r="X142" i="5"/>
  <c r="W142" i="5"/>
  <c r="K140" i="5"/>
  <c r="L141" i="5"/>
  <c r="G141" i="5"/>
  <c r="E141" i="5"/>
  <c r="J140" i="5"/>
  <c r="E140" i="5"/>
  <c r="J139" i="5"/>
  <c r="E139" i="5"/>
  <c r="K138" i="5"/>
  <c r="J138" i="5"/>
  <c r="H138" i="5"/>
  <c r="G138" i="5"/>
  <c r="F138" i="5"/>
  <c r="V137" i="5"/>
  <c r="T137" i="5"/>
  <c r="K139" i="5" s="1"/>
  <c r="J142" i="5" s="1"/>
  <c r="P142" i="5" s="1"/>
  <c r="U137" i="5"/>
  <c r="H140" i="5" s="1"/>
  <c r="S137" i="5"/>
  <c r="H139" i="5" s="1"/>
  <c r="F137" i="5"/>
  <c r="E137" i="5"/>
  <c r="D137" i="5"/>
  <c r="I137" i="5"/>
  <c r="C137" i="5"/>
  <c r="Q136" i="5"/>
  <c r="L136" i="5"/>
  <c r="Y136" i="5"/>
  <c r="X136" i="5"/>
  <c r="W136" i="5"/>
  <c r="K134" i="5"/>
  <c r="L135" i="5"/>
  <c r="G135" i="5"/>
  <c r="E135" i="5"/>
  <c r="J134" i="5"/>
  <c r="E134" i="5"/>
  <c r="J133" i="5"/>
  <c r="E133" i="5"/>
  <c r="K132" i="5"/>
  <c r="J132" i="5"/>
  <c r="H132" i="5"/>
  <c r="G132" i="5"/>
  <c r="F132" i="5"/>
  <c r="V131" i="5"/>
  <c r="T131" i="5"/>
  <c r="K133" i="5" s="1"/>
  <c r="J136" i="5" s="1"/>
  <c r="P136" i="5" s="1"/>
  <c r="U131" i="5"/>
  <c r="H134" i="5" s="1"/>
  <c r="S131" i="5"/>
  <c r="H133" i="5" s="1"/>
  <c r="F131" i="5"/>
  <c r="E131" i="5"/>
  <c r="D131" i="5"/>
  <c r="I131" i="5"/>
  <c r="C131" i="5"/>
  <c r="Q130" i="5"/>
  <c r="L130" i="5"/>
  <c r="Y130" i="5"/>
  <c r="X130" i="5"/>
  <c r="W130" i="5"/>
  <c r="K128" i="5"/>
  <c r="L129" i="5"/>
  <c r="G129" i="5"/>
  <c r="E129" i="5"/>
  <c r="J128" i="5"/>
  <c r="E128" i="5"/>
  <c r="J127" i="5"/>
  <c r="E127" i="5"/>
  <c r="K126" i="5"/>
  <c r="J126" i="5"/>
  <c r="H126" i="5"/>
  <c r="G130" i="5" s="1"/>
  <c r="O130" i="5" s="1"/>
  <c r="G126" i="5"/>
  <c r="F126" i="5"/>
  <c r="V125" i="5"/>
  <c r="T125" i="5"/>
  <c r="K127" i="5" s="1"/>
  <c r="J130" i="5" s="1"/>
  <c r="P130" i="5" s="1"/>
  <c r="U125" i="5"/>
  <c r="H128" i="5" s="1"/>
  <c r="S125" i="5"/>
  <c r="H127" i="5" s="1"/>
  <c r="F125" i="5"/>
  <c r="E125" i="5"/>
  <c r="D125" i="5"/>
  <c r="I125" i="5"/>
  <c r="C125" i="5"/>
  <c r="Q124" i="5"/>
  <c r="L124" i="5"/>
  <c r="Y124" i="5"/>
  <c r="X124" i="5"/>
  <c r="W124" i="5"/>
  <c r="K122" i="5"/>
  <c r="L123" i="5"/>
  <c r="G123" i="5"/>
  <c r="E123" i="5"/>
  <c r="J122" i="5"/>
  <c r="E122" i="5"/>
  <c r="J121" i="5"/>
  <c r="E121" i="5"/>
  <c r="K120" i="5"/>
  <c r="J120" i="5"/>
  <c r="H120" i="5"/>
  <c r="G124" i="5" s="1"/>
  <c r="O124" i="5" s="1"/>
  <c r="G120" i="5"/>
  <c r="F120" i="5"/>
  <c r="V119" i="5"/>
  <c r="T119" i="5"/>
  <c r="K121" i="5" s="1"/>
  <c r="J124" i="5" s="1"/>
  <c r="P124" i="5" s="1"/>
  <c r="U119" i="5"/>
  <c r="H122" i="5" s="1"/>
  <c r="S119" i="5"/>
  <c r="H121" i="5" s="1"/>
  <c r="F119" i="5"/>
  <c r="E119" i="5"/>
  <c r="D119" i="5"/>
  <c r="I119" i="5"/>
  <c r="C119" i="5"/>
  <c r="Q118" i="5"/>
  <c r="L118" i="5"/>
  <c r="Y118" i="5"/>
  <c r="X118" i="5"/>
  <c r="W118" i="5"/>
  <c r="K116" i="5"/>
  <c r="L117" i="5"/>
  <c r="G117" i="5"/>
  <c r="E117" i="5"/>
  <c r="J116" i="5"/>
  <c r="E116" i="5"/>
  <c r="J115" i="5"/>
  <c r="E115" i="5"/>
  <c r="K114" i="5"/>
  <c r="J114" i="5"/>
  <c r="H114" i="5"/>
  <c r="G114" i="5"/>
  <c r="F114" i="5"/>
  <c r="V113" i="5"/>
  <c r="T113" i="5"/>
  <c r="K115" i="5" s="1"/>
  <c r="J118" i="5" s="1"/>
  <c r="P118" i="5" s="1"/>
  <c r="U113" i="5"/>
  <c r="H116" i="5" s="1"/>
  <c r="S113" i="5"/>
  <c r="H115" i="5" s="1"/>
  <c r="F113" i="5"/>
  <c r="E113" i="5"/>
  <c r="D113" i="5"/>
  <c r="I113" i="5"/>
  <c r="C113" i="5"/>
  <c r="Q112" i="5"/>
  <c r="L112" i="5"/>
  <c r="Y112" i="5"/>
  <c r="X112" i="5"/>
  <c r="W112" i="5"/>
  <c r="K110" i="5"/>
  <c r="L111" i="5"/>
  <c r="G111" i="5"/>
  <c r="E111" i="5"/>
  <c r="J110" i="5"/>
  <c r="E110" i="5"/>
  <c r="J109" i="5"/>
  <c r="E109" i="5"/>
  <c r="K108" i="5"/>
  <c r="J108" i="5"/>
  <c r="H108" i="5"/>
  <c r="G108" i="5"/>
  <c r="F108" i="5"/>
  <c r="V107" i="5"/>
  <c r="T107" i="5"/>
  <c r="K109" i="5" s="1"/>
  <c r="J112" i="5" s="1"/>
  <c r="P112" i="5" s="1"/>
  <c r="U107" i="5"/>
  <c r="H110" i="5" s="1"/>
  <c r="S107" i="5"/>
  <c r="H109" i="5" s="1"/>
  <c r="F107" i="5"/>
  <c r="E107" i="5"/>
  <c r="D107" i="5"/>
  <c r="I107" i="5"/>
  <c r="C107" i="5"/>
  <c r="Q106" i="5"/>
  <c r="L106" i="5"/>
  <c r="Y106" i="5"/>
  <c r="X106" i="5"/>
  <c r="W106" i="5"/>
  <c r="K104" i="5"/>
  <c r="L105" i="5"/>
  <c r="G105" i="5"/>
  <c r="E105" i="5"/>
  <c r="J104" i="5"/>
  <c r="E104" i="5"/>
  <c r="J103" i="5"/>
  <c r="E103" i="5"/>
  <c r="K102" i="5"/>
  <c r="J102" i="5"/>
  <c r="H102" i="5"/>
  <c r="G106" i="5" s="1"/>
  <c r="O106" i="5" s="1"/>
  <c r="G102" i="5"/>
  <c r="F102" i="5"/>
  <c r="V101" i="5"/>
  <c r="T101" i="5"/>
  <c r="K103" i="5" s="1"/>
  <c r="U101" i="5"/>
  <c r="H104" i="5" s="1"/>
  <c r="S101" i="5"/>
  <c r="H103" i="5" s="1"/>
  <c r="F101" i="5"/>
  <c r="E101" i="5"/>
  <c r="D101" i="5"/>
  <c r="I101" i="5"/>
  <c r="C101" i="5"/>
  <c r="A100" i="5"/>
  <c r="A96" i="5"/>
  <c r="L94" i="5"/>
  <c r="Q94" i="5" s="1"/>
  <c r="J94" i="5"/>
  <c r="P94" i="5" s="1"/>
  <c r="Z94" i="5"/>
  <c r="Y94" i="5"/>
  <c r="W94" i="5"/>
  <c r="K93" i="5"/>
  <c r="J93" i="5"/>
  <c r="H93" i="5"/>
  <c r="X94" i="5" s="1"/>
  <c r="G93" i="5"/>
  <c r="F93" i="5"/>
  <c r="V93" i="5"/>
  <c r="T93" i="5"/>
  <c r="U93" i="5"/>
  <c r="S93" i="5"/>
  <c r="E93" i="5"/>
  <c r="D93" i="5"/>
  <c r="I93" i="5"/>
  <c r="C93" i="5"/>
  <c r="B93" i="5"/>
  <c r="L92" i="5"/>
  <c r="Q92" i="5" s="1"/>
  <c r="J92" i="5"/>
  <c r="P92" i="5" s="1"/>
  <c r="Z92" i="5"/>
  <c r="Y92" i="5"/>
  <c r="X92" i="5"/>
  <c r="K91" i="5"/>
  <c r="J91" i="5"/>
  <c r="H91" i="5"/>
  <c r="G92" i="5" s="1"/>
  <c r="O92" i="5" s="1"/>
  <c r="G91" i="5"/>
  <c r="F91" i="5"/>
  <c r="V91" i="5"/>
  <c r="T91" i="5"/>
  <c r="U91" i="5"/>
  <c r="S91" i="5"/>
  <c r="E91" i="5"/>
  <c r="D91" i="5"/>
  <c r="I91" i="5"/>
  <c r="B91" i="5"/>
  <c r="Q90" i="5"/>
  <c r="L96" i="5" s="1"/>
  <c r="L90" i="5"/>
  <c r="J90" i="5"/>
  <c r="P90" i="5" s="1"/>
  <c r="Z90" i="5"/>
  <c r="Y90" i="5"/>
  <c r="X90" i="5"/>
  <c r="K89" i="5"/>
  <c r="J89" i="5"/>
  <c r="H89" i="5"/>
  <c r="G90" i="5" s="1"/>
  <c r="O90" i="5" s="1"/>
  <c r="G89" i="5"/>
  <c r="F89" i="5"/>
  <c r="V89" i="5"/>
  <c r="T89" i="5"/>
  <c r="U89" i="5"/>
  <c r="S89" i="5"/>
  <c r="E89" i="5"/>
  <c r="D89" i="5"/>
  <c r="I89" i="5"/>
  <c r="B89" i="5"/>
  <c r="A88" i="5"/>
  <c r="A84" i="5"/>
  <c r="Q82" i="5"/>
  <c r="L84" i="5" s="1"/>
  <c r="L82" i="5"/>
  <c r="J82" i="5"/>
  <c r="P82" i="5" s="1"/>
  <c r="J84" i="5" s="1"/>
  <c r="Z82" i="5"/>
  <c r="X82" i="5"/>
  <c r="W82" i="5"/>
  <c r="K81" i="5"/>
  <c r="J81" i="5"/>
  <c r="H81" i="5"/>
  <c r="G82" i="5" s="1"/>
  <c r="O82" i="5" s="1"/>
  <c r="G84" i="5" s="1"/>
  <c r="G81" i="5"/>
  <c r="F81" i="5"/>
  <c r="V81" i="5"/>
  <c r="T81" i="5"/>
  <c r="U81" i="5"/>
  <c r="S81" i="5"/>
  <c r="E81" i="5"/>
  <c r="D81" i="5"/>
  <c r="I81" i="5"/>
  <c r="B81" i="5"/>
  <c r="A80" i="5"/>
  <c r="A76" i="5"/>
  <c r="Q74" i="5"/>
  <c r="L74" i="5"/>
  <c r="Z74" i="5"/>
  <c r="Y74" i="5"/>
  <c r="X74" i="5"/>
  <c r="K73" i="5"/>
  <c r="J74" i="5" s="1"/>
  <c r="P74" i="5" s="1"/>
  <c r="J73" i="5"/>
  <c r="H73" i="5"/>
  <c r="G74" i="5" s="1"/>
  <c r="O74" i="5" s="1"/>
  <c r="G73" i="5"/>
  <c r="F73" i="5"/>
  <c r="V73" i="5"/>
  <c r="T73" i="5"/>
  <c r="U73" i="5"/>
  <c r="S73" i="5"/>
  <c r="E73" i="5"/>
  <c r="D73" i="5"/>
  <c r="I73" i="5"/>
  <c r="C73" i="5"/>
  <c r="B73" i="5"/>
  <c r="Q72" i="5"/>
  <c r="L72" i="5"/>
  <c r="Z72" i="5"/>
  <c r="Y72" i="5"/>
  <c r="W72" i="5"/>
  <c r="K70" i="5"/>
  <c r="L71" i="5"/>
  <c r="G71" i="5"/>
  <c r="E71" i="5"/>
  <c r="J70" i="5"/>
  <c r="E70" i="5"/>
  <c r="J69" i="5"/>
  <c r="E69" i="5"/>
  <c r="K68" i="5"/>
  <c r="J68" i="5"/>
  <c r="H68" i="5"/>
  <c r="G68" i="5"/>
  <c r="F68" i="5"/>
  <c r="K67" i="5"/>
  <c r="J67" i="5"/>
  <c r="H67" i="5"/>
  <c r="R67" i="5" s="1"/>
  <c r="G67" i="5"/>
  <c r="F67" i="5"/>
  <c r="K66" i="5"/>
  <c r="J66" i="5"/>
  <c r="H66" i="5"/>
  <c r="G66" i="5"/>
  <c r="F66" i="5"/>
  <c r="K65" i="5"/>
  <c r="J72" i="5" s="1"/>
  <c r="P72" i="5" s="1"/>
  <c r="J65" i="5"/>
  <c r="H65" i="5"/>
  <c r="G65" i="5"/>
  <c r="F65" i="5"/>
  <c r="V64" i="5"/>
  <c r="T64" i="5"/>
  <c r="K69" i="5" s="1"/>
  <c r="U64" i="5"/>
  <c r="H70" i="5" s="1"/>
  <c r="S64" i="5"/>
  <c r="H69" i="5" s="1"/>
  <c r="F64" i="5"/>
  <c r="E64" i="5"/>
  <c r="D64" i="5"/>
  <c r="I64" i="5"/>
  <c r="C64" i="5"/>
  <c r="Q63" i="5"/>
  <c r="L63" i="5"/>
  <c r="Z63" i="5"/>
  <c r="Y63" i="5"/>
  <c r="W63" i="5"/>
  <c r="K61" i="5"/>
  <c r="H60" i="5"/>
  <c r="L62" i="5"/>
  <c r="G62" i="5"/>
  <c r="E62" i="5"/>
  <c r="J61" i="5"/>
  <c r="E61" i="5"/>
  <c r="J60" i="5"/>
  <c r="E60" i="5"/>
  <c r="K59" i="5"/>
  <c r="J59" i="5"/>
  <c r="H59" i="5"/>
  <c r="G59" i="5"/>
  <c r="F59" i="5"/>
  <c r="K58" i="5"/>
  <c r="J58" i="5"/>
  <c r="H58" i="5"/>
  <c r="R58" i="5" s="1"/>
  <c r="G58" i="5"/>
  <c r="F58" i="5"/>
  <c r="K57" i="5"/>
  <c r="J57" i="5"/>
  <c r="H57" i="5"/>
  <c r="G57" i="5"/>
  <c r="F57" i="5"/>
  <c r="K56" i="5"/>
  <c r="J63" i="5" s="1"/>
  <c r="P63" i="5" s="1"/>
  <c r="J56" i="5"/>
  <c r="H56" i="5"/>
  <c r="G56" i="5"/>
  <c r="F56" i="5"/>
  <c r="C55" i="5"/>
  <c r="V54" i="5"/>
  <c r="T54" i="5"/>
  <c r="K60" i="5" s="1"/>
  <c r="U54" i="5"/>
  <c r="H61" i="5" s="1"/>
  <c r="S54" i="5"/>
  <c r="F54" i="5"/>
  <c r="E54" i="5"/>
  <c r="D54" i="5"/>
  <c r="I54" i="5"/>
  <c r="C54" i="5"/>
  <c r="Q53" i="5"/>
  <c r="L76" i="5" s="1"/>
  <c r="L53" i="5"/>
  <c r="Z53" i="5"/>
  <c r="Y53" i="5"/>
  <c r="W53" i="5"/>
  <c r="L52" i="5"/>
  <c r="G52" i="5"/>
  <c r="E52" i="5"/>
  <c r="J51" i="5"/>
  <c r="E51" i="5"/>
  <c r="J50" i="5"/>
  <c r="E50" i="5"/>
  <c r="K49" i="5"/>
  <c r="J49" i="5"/>
  <c r="H49" i="5"/>
  <c r="G49" i="5"/>
  <c r="F49" i="5"/>
  <c r="K48" i="5"/>
  <c r="J48" i="5"/>
  <c r="H48" i="5"/>
  <c r="R48" i="5" s="1"/>
  <c r="G48" i="5"/>
  <c r="F48" i="5"/>
  <c r="K47" i="5"/>
  <c r="J47" i="5"/>
  <c r="H47" i="5"/>
  <c r="G47" i="5"/>
  <c r="F47" i="5"/>
  <c r="K46" i="5"/>
  <c r="J46" i="5"/>
  <c r="H46" i="5"/>
  <c r="R46" i="5" s="1"/>
  <c r="G46" i="5"/>
  <c r="F46" i="5"/>
  <c r="V45" i="5"/>
  <c r="K51" i="5" s="1"/>
  <c r="T45" i="5"/>
  <c r="K50" i="5" s="1"/>
  <c r="U45" i="5"/>
  <c r="H51" i="5" s="1"/>
  <c r="S45" i="5"/>
  <c r="H50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X72" i="5" l="1"/>
  <c r="J106" i="5"/>
  <c r="P106" i="5" s="1"/>
  <c r="J163" i="5" s="1"/>
  <c r="G118" i="5"/>
  <c r="O118" i="5" s="1"/>
  <c r="G142" i="5"/>
  <c r="O142" i="5" s="1"/>
  <c r="J53" i="5"/>
  <c r="P53" i="5" s="1"/>
  <c r="X63" i="5"/>
  <c r="J96" i="5"/>
  <c r="L163" i="5"/>
  <c r="G112" i="5"/>
  <c r="O112" i="5" s="1"/>
  <c r="G163" i="5" s="1"/>
  <c r="G136" i="5"/>
  <c r="O136" i="5" s="1"/>
  <c r="J161" i="5"/>
  <c r="P161" i="5" s="1"/>
  <c r="G161" i="5"/>
  <c r="O161" i="5" s="1"/>
  <c r="G154" i="5"/>
  <c r="O154" i="5" s="1"/>
  <c r="R56" i="5"/>
  <c r="R65" i="5"/>
  <c r="Y82" i="5"/>
  <c r="G29" i="5" s="1"/>
  <c r="R102" i="5"/>
  <c r="G32" i="5" s="1"/>
  <c r="R108" i="5"/>
  <c r="R114" i="5"/>
  <c r="R120" i="5"/>
  <c r="R126" i="5"/>
  <c r="R132" i="5"/>
  <c r="R138" i="5"/>
  <c r="R144" i="5"/>
  <c r="R150" i="5"/>
  <c r="L167" i="5"/>
  <c r="G53" i="5"/>
  <c r="O53" i="5" s="1"/>
  <c r="W92" i="5"/>
  <c r="G94" i="5"/>
  <c r="O94" i="5" s="1"/>
  <c r="G96" i="5" s="1"/>
  <c r="Z106" i="5"/>
  <c r="G30" i="5" s="1"/>
  <c r="Z112" i="5"/>
  <c r="Z118" i="5"/>
  <c r="Z124" i="5"/>
  <c r="Z130" i="5"/>
  <c r="Z136" i="5"/>
  <c r="Z142" i="5"/>
  <c r="Z148" i="5"/>
  <c r="Z154" i="5"/>
  <c r="X53" i="5"/>
  <c r="G63" i="5"/>
  <c r="O63" i="5" s="1"/>
  <c r="G72" i="5"/>
  <c r="O72" i="5" s="1"/>
  <c r="W74" i="5"/>
  <c r="G27" i="5" s="1"/>
  <c r="W90" i="5"/>
  <c r="Z161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Y24" i="3"/>
  <c r="CZ24" i="3"/>
  <c r="DA24" i="3"/>
  <c r="DB24" i="3"/>
  <c r="DC24" i="3"/>
  <c r="A25" i="3"/>
  <c r="CY25" i="3"/>
  <c r="CZ25" i="3"/>
  <c r="DA25" i="3"/>
  <c r="DB25" i="3"/>
  <c r="DC25" i="3"/>
  <c r="A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Y58" i="3"/>
  <c r="CZ58" i="3"/>
  <c r="DB58" i="3" s="1"/>
  <c r="DA58" i="3"/>
  <c r="DC58" i="3"/>
  <c r="A59" i="3"/>
  <c r="CY59" i="3"/>
  <c r="CZ59" i="3"/>
  <c r="DB59" i="3" s="1"/>
  <c r="DA59" i="3"/>
  <c r="DC5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CR28" i="1" s="1"/>
  <c r="Q28" i="1" s="1"/>
  <c r="AF28" i="1"/>
  <c r="CT28" i="1" s="1"/>
  <c r="S28" i="1" s="1"/>
  <c r="AG28" i="1"/>
  <c r="AH28" i="1"/>
  <c r="AI28" i="1"/>
  <c r="CW28" i="1" s="1"/>
  <c r="V28" i="1" s="1"/>
  <c r="AJ28" i="1"/>
  <c r="CX28" i="1" s="1"/>
  <c r="W28" i="1" s="1"/>
  <c r="CQ28" i="1"/>
  <c r="P28" i="1" s="1"/>
  <c r="CU28" i="1"/>
  <c r="T28" i="1" s="1"/>
  <c r="CV28" i="1"/>
  <c r="U28" i="1" s="1"/>
  <c r="AH33" i="1" s="1"/>
  <c r="FR28" i="1"/>
  <c r="GL28" i="1"/>
  <c r="GN28" i="1"/>
  <c r="GP28" i="1"/>
  <c r="GV28" i="1"/>
  <c r="HC28" i="1"/>
  <c r="GX28" i="1" s="1"/>
  <c r="C29" i="1"/>
  <c r="D29" i="1"/>
  <c r="I29" i="1"/>
  <c r="CX13" i="3" s="1"/>
  <c r="K29" i="1"/>
  <c r="AC29" i="1"/>
  <c r="CQ29" i="1" s="1"/>
  <c r="P29" i="1" s="1"/>
  <c r="AE29" i="1"/>
  <c r="AD29" i="1" s="1"/>
  <c r="AF29" i="1"/>
  <c r="CT29" i="1" s="1"/>
  <c r="S29" i="1" s="1"/>
  <c r="AG29" i="1"/>
  <c r="CU29" i="1" s="1"/>
  <c r="T29" i="1" s="1"/>
  <c r="AH29" i="1"/>
  <c r="AI29" i="1"/>
  <c r="AJ29" i="1"/>
  <c r="CX29" i="1" s="1"/>
  <c r="W29" i="1" s="1"/>
  <c r="CS29" i="1"/>
  <c r="R29" i="1" s="1"/>
  <c r="CV29" i="1"/>
  <c r="U29" i="1" s="1"/>
  <c r="CW29" i="1"/>
  <c r="V29" i="1" s="1"/>
  <c r="FR29" i="1"/>
  <c r="GL29" i="1"/>
  <c r="GN29" i="1"/>
  <c r="GP29" i="1"/>
  <c r="GV29" i="1"/>
  <c r="HC29" i="1"/>
  <c r="GX29" i="1" s="1"/>
  <c r="C30" i="1"/>
  <c r="D30" i="1"/>
  <c r="AC30" i="1"/>
  <c r="AB30" i="1" s="1"/>
  <c r="AD30" i="1"/>
  <c r="CR30" i="1" s="1"/>
  <c r="Q30" i="1" s="1"/>
  <c r="AE30" i="1"/>
  <c r="CS30" i="1" s="1"/>
  <c r="R30" i="1" s="1"/>
  <c r="AF30" i="1"/>
  <c r="AG30" i="1"/>
  <c r="AH30" i="1"/>
  <c r="CV30" i="1" s="1"/>
  <c r="U30" i="1" s="1"/>
  <c r="AI30" i="1"/>
  <c r="CW30" i="1" s="1"/>
  <c r="V30" i="1" s="1"/>
  <c r="AJ30" i="1"/>
  <c r="CQ30" i="1"/>
  <c r="P30" i="1" s="1"/>
  <c r="CP30" i="1" s="1"/>
  <c r="O30" i="1" s="1"/>
  <c r="CT30" i="1"/>
  <c r="S30" i="1" s="1"/>
  <c r="CU30" i="1"/>
  <c r="T30" i="1" s="1"/>
  <c r="CX30" i="1"/>
  <c r="W30" i="1" s="1"/>
  <c r="FR30" i="1"/>
  <c r="GL30" i="1"/>
  <c r="GN30" i="1"/>
  <c r="GP30" i="1"/>
  <c r="GV30" i="1"/>
  <c r="HC30" i="1" s="1"/>
  <c r="GX30" i="1" s="1"/>
  <c r="AC31" i="1"/>
  <c r="AB31" i="1" s="1"/>
  <c r="AD31" i="1"/>
  <c r="CR31" i="1" s="1"/>
  <c r="Q31" i="1" s="1"/>
  <c r="AE31" i="1"/>
  <c r="CS31" i="1" s="1"/>
  <c r="R31" i="1" s="1"/>
  <c r="AF31" i="1"/>
  <c r="AG31" i="1"/>
  <c r="AH31" i="1"/>
  <c r="CV31" i="1" s="1"/>
  <c r="U31" i="1" s="1"/>
  <c r="AI31" i="1"/>
  <c r="CW31" i="1" s="1"/>
  <c r="V31" i="1" s="1"/>
  <c r="AJ31" i="1"/>
  <c r="CQ31" i="1"/>
  <c r="P31" i="1" s="1"/>
  <c r="CP31" i="1" s="1"/>
  <c r="O31" i="1" s="1"/>
  <c r="CT31" i="1"/>
  <c r="S31" i="1" s="1"/>
  <c r="CU31" i="1"/>
  <c r="T31" i="1" s="1"/>
  <c r="CX31" i="1"/>
  <c r="W31" i="1" s="1"/>
  <c r="FR31" i="1"/>
  <c r="GL31" i="1"/>
  <c r="GO31" i="1"/>
  <c r="GP31" i="1"/>
  <c r="GV31" i="1"/>
  <c r="HC31" i="1" s="1"/>
  <c r="GX31" i="1" s="1"/>
  <c r="B33" i="1"/>
  <c r="B26" i="1" s="1"/>
  <c r="C33" i="1"/>
  <c r="C26" i="1" s="1"/>
  <c r="D33" i="1"/>
  <c r="D26" i="1" s="1"/>
  <c r="F33" i="1"/>
  <c r="F26" i="1" s="1"/>
  <c r="G33" i="1"/>
  <c r="G26" i="1" s="1"/>
  <c r="AP33" i="1"/>
  <c r="AP26" i="1" s="1"/>
  <c r="BX33" i="1"/>
  <c r="AO33" i="1" s="1"/>
  <c r="AO26" i="1" s="1"/>
  <c r="BY33" i="1"/>
  <c r="BY26" i="1" s="1"/>
  <c r="BZ33" i="1"/>
  <c r="CD33" i="1"/>
  <c r="CG33" i="1"/>
  <c r="CG26" i="1" s="1"/>
  <c r="CI33" i="1"/>
  <c r="CI26" i="1" s="1"/>
  <c r="CJ33" i="1"/>
  <c r="CK33" i="1"/>
  <c r="CK26" i="1" s="1"/>
  <c r="CL33" i="1"/>
  <c r="CL26" i="1" s="1"/>
  <c r="CM33" i="1"/>
  <c r="CM26" i="1" s="1"/>
  <c r="F37" i="1"/>
  <c r="F42" i="1"/>
  <c r="D63" i="1"/>
  <c r="E65" i="1"/>
  <c r="Z65" i="1"/>
  <c r="AA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CB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AC67" i="1"/>
  <c r="AD67" i="1"/>
  <c r="AB67" i="1" s="1"/>
  <c r="AE67" i="1"/>
  <c r="AF67" i="1"/>
  <c r="CT67" i="1" s="1"/>
  <c r="S67" i="1" s="1"/>
  <c r="AF69" i="1" s="1"/>
  <c r="AG67" i="1"/>
  <c r="AH67" i="1"/>
  <c r="CV67" i="1" s="1"/>
  <c r="U67" i="1" s="1"/>
  <c r="AH69" i="1" s="1"/>
  <c r="AI67" i="1"/>
  <c r="AJ67" i="1"/>
  <c r="CX67" i="1" s="1"/>
  <c r="W67" i="1" s="1"/>
  <c r="AJ69" i="1" s="1"/>
  <c r="CQ67" i="1"/>
  <c r="P67" i="1" s="1"/>
  <c r="CS67" i="1"/>
  <c r="R67" i="1" s="1"/>
  <c r="AE69" i="1" s="1"/>
  <c r="CU67" i="1"/>
  <c r="T67" i="1" s="1"/>
  <c r="AG69" i="1" s="1"/>
  <c r="CW67" i="1"/>
  <c r="V67" i="1" s="1"/>
  <c r="AI69" i="1" s="1"/>
  <c r="CY67" i="1"/>
  <c r="X67" i="1" s="1"/>
  <c r="AK69" i="1" s="1"/>
  <c r="CZ67" i="1"/>
  <c r="Y67" i="1" s="1"/>
  <c r="AL69" i="1" s="1"/>
  <c r="GL67" i="1"/>
  <c r="GN67" i="1"/>
  <c r="GO67" i="1"/>
  <c r="GP67" i="1"/>
  <c r="GV67" i="1"/>
  <c r="HC67" i="1" s="1"/>
  <c r="GX67" i="1" s="1"/>
  <c r="CJ69" i="1" s="1"/>
  <c r="B69" i="1"/>
  <c r="B65" i="1" s="1"/>
  <c r="C69" i="1"/>
  <c r="C65" i="1" s="1"/>
  <c r="D69" i="1"/>
  <c r="D65" i="1" s="1"/>
  <c r="F69" i="1"/>
  <c r="F65" i="1" s="1"/>
  <c r="G69" i="1"/>
  <c r="G65" i="1" s="1"/>
  <c r="BX69" i="1"/>
  <c r="AO69" i="1" s="1"/>
  <c r="AO65" i="1" s="1"/>
  <c r="BZ69" i="1"/>
  <c r="BZ65" i="1" s="1"/>
  <c r="CB69" i="1"/>
  <c r="AS69" i="1" s="1"/>
  <c r="CC69" i="1"/>
  <c r="AT69" i="1" s="1"/>
  <c r="CD69" i="1"/>
  <c r="CK69" i="1"/>
  <c r="BB69" i="1" s="1"/>
  <c r="CL69" i="1"/>
  <c r="CM69" i="1"/>
  <c r="CM65" i="1" s="1"/>
  <c r="F73" i="1"/>
  <c r="D99" i="1"/>
  <c r="D101" i="1"/>
  <c r="E101" i="1"/>
  <c r="Z101" i="1"/>
  <c r="AA101" i="1"/>
  <c r="AM101" i="1"/>
  <c r="AN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T101" i="1"/>
  <c r="GU101" i="1"/>
  <c r="GV101" i="1"/>
  <c r="GW101" i="1"/>
  <c r="GX101" i="1"/>
  <c r="AC103" i="1"/>
  <c r="AE103" i="1"/>
  <c r="CS103" i="1" s="1"/>
  <c r="R103" i="1" s="1"/>
  <c r="AF103" i="1"/>
  <c r="AG103" i="1"/>
  <c r="CU103" i="1" s="1"/>
  <c r="T103" i="1" s="1"/>
  <c r="AH103" i="1"/>
  <c r="AI103" i="1"/>
  <c r="CW103" i="1" s="1"/>
  <c r="V103" i="1" s="1"/>
  <c r="AJ103" i="1"/>
  <c r="CT103" i="1"/>
  <c r="S103" i="1" s="1"/>
  <c r="CV103" i="1"/>
  <c r="U103" i="1" s="1"/>
  <c r="CX103" i="1"/>
  <c r="W103" i="1" s="1"/>
  <c r="FR103" i="1"/>
  <c r="GL103" i="1"/>
  <c r="BZ107" i="1" s="1"/>
  <c r="GO103" i="1"/>
  <c r="GP103" i="1"/>
  <c r="GV103" i="1"/>
  <c r="GX103" i="1"/>
  <c r="HC103" i="1"/>
  <c r="W104" i="1"/>
  <c r="AC104" i="1"/>
  <c r="AE104" i="1"/>
  <c r="CS104" i="1" s="1"/>
  <c r="R104" i="1" s="1"/>
  <c r="AF104" i="1"/>
  <c r="AG104" i="1"/>
  <c r="CU104" i="1" s="1"/>
  <c r="T104" i="1" s="1"/>
  <c r="AH104" i="1"/>
  <c r="AI104" i="1"/>
  <c r="CW104" i="1" s="1"/>
  <c r="V104" i="1" s="1"/>
  <c r="AJ104" i="1"/>
  <c r="CT104" i="1"/>
  <c r="S104" i="1" s="1"/>
  <c r="CV104" i="1"/>
  <c r="U104" i="1" s="1"/>
  <c r="AH107" i="1" s="1"/>
  <c r="CX104" i="1"/>
  <c r="FR104" i="1"/>
  <c r="GL104" i="1"/>
  <c r="GO104" i="1"/>
  <c r="GP104" i="1"/>
  <c r="GV104" i="1"/>
  <c r="GX104" i="1"/>
  <c r="HC104" i="1"/>
  <c r="S105" i="1"/>
  <c r="AC105" i="1"/>
  <c r="AE105" i="1"/>
  <c r="CS105" i="1" s="1"/>
  <c r="R105" i="1" s="1"/>
  <c r="AF105" i="1"/>
  <c r="AG105" i="1"/>
  <c r="CU105" i="1" s="1"/>
  <c r="T105" i="1" s="1"/>
  <c r="AH105" i="1"/>
  <c r="AI105" i="1"/>
  <c r="CW105" i="1" s="1"/>
  <c r="V105" i="1" s="1"/>
  <c r="AJ105" i="1"/>
  <c r="CT105" i="1"/>
  <c r="CV105" i="1"/>
  <c r="U105" i="1" s="1"/>
  <c r="CX105" i="1"/>
  <c r="W105" i="1" s="1"/>
  <c r="FR105" i="1"/>
  <c r="GL105" i="1"/>
  <c r="GN105" i="1"/>
  <c r="GP105" i="1"/>
  <c r="GV105" i="1"/>
  <c r="GX105" i="1"/>
  <c r="HC105" i="1"/>
  <c r="B107" i="1"/>
  <c r="B101" i="1" s="1"/>
  <c r="C107" i="1"/>
  <c r="C101" i="1" s="1"/>
  <c r="D107" i="1"/>
  <c r="F107" i="1"/>
  <c r="F101" i="1" s="1"/>
  <c r="G107" i="1"/>
  <c r="G101" i="1" s="1"/>
  <c r="AE107" i="1"/>
  <c r="AE101" i="1" s="1"/>
  <c r="AI107" i="1"/>
  <c r="V107" i="1" s="1"/>
  <c r="BD107" i="1"/>
  <c r="BD101" i="1" s="1"/>
  <c r="BX107" i="1"/>
  <c r="BX101" i="1" s="1"/>
  <c r="BY107" i="1"/>
  <c r="BY101" i="1" s="1"/>
  <c r="CJ107" i="1"/>
  <c r="CJ101" i="1" s="1"/>
  <c r="CK107" i="1"/>
  <c r="CK101" i="1" s="1"/>
  <c r="CL107" i="1"/>
  <c r="CL101" i="1" s="1"/>
  <c r="CM107" i="1"/>
  <c r="CM101" i="1" s="1"/>
  <c r="F132" i="1"/>
  <c r="D137" i="1"/>
  <c r="E139" i="1"/>
  <c r="Z139" i="1"/>
  <c r="AA139" i="1"/>
  <c r="AM139" i="1"/>
  <c r="AN139" i="1"/>
  <c r="BE139" i="1"/>
  <c r="BF139" i="1"/>
  <c r="BG139" i="1"/>
  <c r="BH139" i="1"/>
  <c r="BI139" i="1"/>
  <c r="BJ139" i="1"/>
  <c r="BK139" i="1"/>
  <c r="BL139" i="1"/>
  <c r="BM139" i="1"/>
  <c r="BN139" i="1"/>
  <c r="BO139" i="1"/>
  <c r="BP139" i="1"/>
  <c r="BQ139" i="1"/>
  <c r="BR139" i="1"/>
  <c r="BS139" i="1"/>
  <c r="BT139" i="1"/>
  <c r="BU139" i="1"/>
  <c r="BV139" i="1"/>
  <c r="BW139" i="1"/>
  <c r="CN139" i="1"/>
  <c r="CO139" i="1"/>
  <c r="CP139" i="1"/>
  <c r="CQ139" i="1"/>
  <c r="CR139" i="1"/>
  <c r="CS139" i="1"/>
  <c r="CT139" i="1"/>
  <c r="CU139" i="1"/>
  <c r="CV139" i="1"/>
  <c r="CW139" i="1"/>
  <c r="CX139" i="1"/>
  <c r="CY139" i="1"/>
  <c r="CZ139" i="1"/>
  <c r="DA139" i="1"/>
  <c r="DB139" i="1"/>
  <c r="DC139" i="1"/>
  <c r="DD139" i="1"/>
  <c r="DE139" i="1"/>
  <c r="DF139" i="1"/>
  <c r="DG139" i="1"/>
  <c r="DH139" i="1"/>
  <c r="DI139" i="1"/>
  <c r="DJ139" i="1"/>
  <c r="DK139" i="1"/>
  <c r="DL139" i="1"/>
  <c r="DM139" i="1"/>
  <c r="DN139" i="1"/>
  <c r="DO139" i="1"/>
  <c r="DP139" i="1"/>
  <c r="DQ139" i="1"/>
  <c r="DR139" i="1"/>
  <c r="DS139" i="1"/>
  <c r="DT139" i="1"/>
  <c r="DU139" i="1"/>
  <c r="DV139" i="1"/>
  <c r="DW139" i="1"/>
  <c r="DX139" i="1"/>
  <c r="DY139" i="1"/>
  <c r="DZ139" i="1"/>
  <c r="EA139" i="1"/>
  <c r="EB139" i="1"/>
  <c r="EC139" i="1"/>
  <c r="ED139" i="1"/>
  <c r="EE139" i="1"/>
  <c r="EF139" i="1"/>
  <c r="EG139" i="1"/>
  <c r="EH139" i="1"/>
  <c r="EI139" i="1"/>
  <c r="EJ139" i="1"/>
  <c r="EK139" i="1"/>
  <c r="EL139" i="1"/>
  <c r="EM139" i="1"/>
  <c r="EN139" i="1"/>
  <c r="EO139" i="1"/>
  <c r="EP139" i="1"/>
  <c r="EQ139" i="1"/>
  <c r="ER139" i="1"/>
  <c r="ES139" i="1"/>
  <c r="ET139" i="1"/>
  <c r="EU139" i="1"/>
  <c r="EV139" i="1"/>
  <c r="EW139" i="1"/>
  <c r="EX139" i="1"/>
  <c r="EY139" i="1"/>
  <c r="EZ139" i="1"/>
  <c r="FA139" i="1"/>
  <c r="FB139" i="1"/>
  <c r="FC139" i="1"/>
  <c r="FD139" i="1"/>
  <c r="FE139" i="1"/>
  <c r="FF139" i="1"/>
  <c r="FG139" i="1"/>
  <c r="FH139" i="1"/>
  <c r="FI139" i="1"/>
  <c r="FJ139" i="1"/>
  <c r="FK139" i="1"/>
  <c r="FL139" i="1"/>
  <c r="FM139" i="1"/>
  <c r="FN139" i="1"/>
  <c r="FO139" i="1"/>
  <c r="FP139" i="1"/>
  <c r="FQ139" i="1"/>
  <c r="FR139" i="1"/>
  <c r="FS139" i="1"/>
  <c r="FT139" i="1"/>
  <c r="FU139" i="1"/>
  <c r="FV139" i="1"/>
  <c r="FW139" i="1"/>
  <c r="FX139" i="1"/>
  <c r="FY139" i="1"/>
  <c r="FZ139" i="1"/>
  <c r="GA139" i="1"/>
  <c r="GB139" i="1"/>
  <c r="GC139" i="1"/>
  <c r="GD139" i="1"/>
  <c r="GE139" i="1"/>
  <c r="GF139" i="1"/>
  <c r="GG139" i="1"/>
  <c r="GH139" i="1"/>
  <c r="GI139" i="1"/>
  <c r="GJ139" i="1"/>
  <c r="GK139" i="1"/>
  <c r="GL139" i="1"/>
  <c r="GM139" i="1"/>
  <c r="GN139" i="1"/>
  <c r="GO139" i="1"/>
  <c r="GP139" i="1"/>
  <c r="GQ139" i="1"/>
  <c r="GR139" i="1"/>
  <c r="GS139" i="1"/>
  <c r="GT139" i="1"/>
  <c r="GU139" i="1"/>
  <c r="GV139" i="1"/>
  <c r="GW139" i="1"/>
  <c r="GX139" i="1"/>
  <c r="C141" i="1"/>
  <c r="D141" i="1"/>
  <c r="AC141" i="1"/>
  <c r="AD141" i="1"/>
  <c r="CR141" i="1" s="1"/>
  <c r="Q141" i="1" s="1"/>
  <c r="AE141" i="1"/>
  <c r="AF141" i="1"/>
  <c r="CT141" i="1" s="1"/>
  <c r="S141" i="1" s="1"/>
  <c r="AG141" i="1"/>
  <c r="AH141" i="1"/>
  <c r="CV141" i="1" s="1"/>
  <c r="U141" i="1" s="1"/>
  <c r="AI141" i="1"/>
  <c r="AJ141" i="1"/>
  <c r="CX141" i="1" s="1"/>
  <c r="W141" i="1" s="1"/>
  <c r="CQ141" i="1"/>
  <c r="P141" i="1" s="1"/>
  <c r="CP141" i="1" s="1"/>
  <c r="O141" i="1" s="1"/>
  <c r="CS141" i="1"/>
  <c r="R141" i="1" s="1"/>
  <c r="CU141" i="1"/>
  <c r="T141" i="1" s="1"/>
  <c r="CW141" i="1"/>
  <c r="V141" i="1" s="1"/>
  <c r="FR141" i="1"/>
  <c r="GL141" i="1"/>
  <c r="GN141" i="1"/>
  <c r="GO141" i="1"/>
  <c r="GV141" i="1"/>
  <c r="HC141" i="1"/>
  <c r="GX141" i="1" s="1"/>
  <c r="C142" i="1"/>
  <c r="D142" i="1"/>
  <c r="P142" i="1"/>
  <c r="AC142" i="1"/>
  <c r="AD142" i="1"/>
  <c r="AE142" i="1"/>
  <c r="AF142" i="1"/>
  <c r="CT142" i="1" s="1"/>
  <c r="S142" i="1" s="1"/>
  <c r="AG142" i="1"/>
  <c r="AH142" i="1"/>
  <c r="CV142" i="1" s="1"/>
  <c r="U142" i="1" s="1"/>
  <c r="AI142" i="1"/>
  <c r="AJ142" i="1"/>
  <c r="CX142" i="1" s="1"/>
  <c r="W142" i="1" s="1"/>
  <c r="CQ142" i="1"/>
  <c r="CS142" i="1"/>
  <c r="R142" i="1" s="1"/>
  <c r="CY142" i="1" s="1"/>
  <c r="X142" i="1" s="1"/>
  <c r="CU142" i="1"/>
  <c r="T142" i="1" s="1"/>
  <c r="CW142" i="1"/>
  <c r="V142" i="1" s="1"/>
  <c r="FR142" i="1"/>
  <c r="GL142" i="1"/>
  <c r="GN142" i="1"/>
  <c r="GO142" i="1"/>
  <c r="GV142" i="1"/>
  <c r="HC142" i="1" s="1"/>
  <c r="GX142" i="1" s="1"/>
  <c r="C143" i="1"/>
  <c r="D143" i="1"/>
  <c r="AC143" i="1"/>
  <c r="AD143" i="1"/>
  <c r="CR143" i="1" s="1"/>
  <c r="Q143" i="1" s="1"/>
  <c r="AE143" i="1"/>
  <c r="AF143" i="1"/>
  <c r="CT143" i="1" s="1"/>
  <c r="S143" i="1" s="1"/>
  <c r="AG143" i="1"/>
  <c r="AH143" i="1"/>
  <c r="CV143" i="1" s="1"/>
  <c r="U143" i="1" s="1"/>
  <c r="AI143" i="1"/>
  <c r="AJ143" i="1"/>
  <c r="CX143" i="1" s="1"/>
  <c r="W143" i="1" s="1"/>
  <c r="CQ143" i="1"/>
  <c r="P143" i="1" s="1"/>
  <c r="CS143" i="1"/>
  <c r="R143" i="1" s="1"/>
  <c r="CU143" i="1"/>
  <c r="T143" i="1" s="1"/>
  <c r="CW143" i="1"/>
  <c r="V143" i="1" s="1"/>
  <c r="FR143" i="1"/>
  <c r="GL143" i="1"/>
  <c r="GN143" i="1"/>
  <c r="GO143" i="1"/>
  <c r="GV143" i="1"/>
  <c r="HC143" i="1"/>
  <c r="GX143" i="1" s="1"/>
  <c r="C144" i="1"/>
  <c r="D144" i="1"/>
  <c r="P144" i="1"/>
  <c r="AC144" i="1"/>
  <c r="AD144" i="1"/>
  <c r="AE144" i="1"/>
  <c r="AF144" i="1"/>
  <c r="CT144" i="1" s="1"/>
  <c r="S144" i="1" s="1"/>
  <c r="AG144" i="1"/>
  <c r="AH144" i="1"/>
  <c r="CV144" i="1" s="1"/>
  <c r="U144" i="1" s="1"/>
  <c r="AI144" i="1"/>
  <c r="AJ144" i="1"/>
  <c r="CX144" i="1" s="1"/>
  <c r="W144" i="1" s="1"/>
  <c r="CQ144" i="1"/>
  <c r="CS144" i="1"/>
  <c r="R144" i="1" s="1"/>
  <c r="CY144" i="1" s="1"/>
  <c r="X144" i="1" s="1"/>
  <c r="CU144" i="1"/>
  <c r="T144" i="1" s="1"/>
  <c r="CW144" i="1"/>
  <c r="V144" i="1" s="1"/>
  <c r="FR144" i="1"/>
  <c r="GL144" i="1"/>
  <c r="GN144" i="1"/>
  <c r="GO144" i="1"/>
  <c r="GV144" i="1"/>
  <c r="HC144" i="1" s="1"/>
  <c r="GX144" i="1" s="1"/>
  <c r="C145" i="1"/>
  <c r="D145" i="1"/>
  <c r="V145" i="1"/>
  <c r="AC145" i="1"/>
  <c r="AD145" i="1"/>
  <c r="CR145" i="1" s="1"/>
  <c r="Q145" i="1" s="1"/>
  <c r="AE145" i="1"/>
  <c r="AF145" i="1"/>
  <c r="CT145" i="1" s="1"/>
  <c r="S145" i="1" s="1"/>
  <c r="AG145" i="1"/>
  <c r="AH145" i="1"/>
  <c r="CV145" i="1" s="1"/>
  <c r="U145" i="1" s="1"/>
  <c r="AI145" i="1"/>
  <c r="AJ145" i="1"/>
  <c r="CX145" i="1" s="1"/>
  <c r="W145" i="1" s="1"/>
  <c r="CQ145" i="1"/>
  <c r="P145" i="1" s="1"/>
  <c r="CS145" i="1"/>
  <c r="R145" i="1" s="1"/>
  <c r="CU145" i="1"/>
  <c r="T145" i="1" s="1"/>
  <c r="CW145" i="1"/>
  <c r="FR145" i="1"/>
  <c r="GL145" i="1"/>
  <c r="GN145" i="1"/>
  <c r="GO145" i="1"/>
  <c r="GV145" i="1"/>
  <c r="HC145" i="1"/>
  <c r="GX145" i="1" s="1"/>
  <c r="C146" i="1"/>
  <c r="D146" i="1"/>
  <c r="P146" i="1"/>
  <c r="AC146" i="1"/>
  <c r="AD146" i="1"/>
  <c r="AE146" i="1"/>
  <c r="AF146" i="1"/>
  <c r="CT146" i="1" s="1"/>
  <c r="S146" i="1" s="1"/>
  <c r="CZ146" i="1" s="1"/>
  <c r="Y146" i="1" s="1"/>
  <c r="AG146" i="1"/>
  <c r="AH146" i="1"/>
  <c r="CV146" i="1" s="1"/>
  <c r="U146" i="1" s="1"/>
  <c r="AI146" i="1"/>
  <c r="AJ146" i="1"/>
  <c r="CX146" i="1" s="1"/>
  <c r="W146" i="1" s="1"/>
  <c r="AJ152" i="1" s="1"/>
  <c r="CQ146" i="1"/>
  <c r="CS146" i="1"/>
  <c r="R146" i="1" s="1"/>
  <c r="CU146" i="1"/>
  <c r="T146" i="1" s="1"/>
  <c r="CW146" i="1"/>
  <c r="V146" i="1" s="1"/>
  <c r="FR146" i="1"/>
  <c r="GL146" i="1"/>
  <c r="GN146" i="1"/>
  <c r="GO146" i="1"/>
  <c r="GV146" i="1"/>
  <c r="HC146" i="1"/>
  <c r="GX146" i="1" s="1"/>
  <c r="C147" i="1"/>
  <c r="D147" i="1"/>
  <c r="R147" i="1"/>
  <c r="AC147" i="1"/>
  <c r="AD147" i="1"/>
  <c r="CR147" i="1" s="1"/>
  <c r="Q147" i="1" s="1"/>
  <c r="AE147" i="1"/>
  <c r="AF147" i="1"/>
  <c r="AB147" i="1" s="1"/>
  <c r="AG147" i="1"/>
  <c r="AH147" i="1"/>
  <c r="CV147" i="1" s="1"/>
  <c r="U147" i="1" s="1"/>
  <c r="AI147" i="1"/>
  <c r="AJ147" i="1"/>
  <c r="CX147" i="1" s="1"/>
  <c r="W147" i="1" s="1"/>
  <c r="CQ147" i="1"/>
  <c r="P147" i="1" s="1"/>
  <c r="CS147" i="1"/>
  <c r="CT147" i="1"/>
  <c r="S147" i="1" s="1"/>
  <c r="CZ147" i="1" s="1"/>
  <c r="Y147" i="1" s="1"/>
  <c r="CU147" i="1"/>
  <c r="T147" i="1" s="1"/>
  <c r="CW147" i="1"/>
  <c r="V147" i="1" s="1"/>
  <c r="CY147" i="1"/>
  <c r="X147" i="1" s="1"/>
  <c r="FR147" i="1"/>
  <c r="GL147" i="1"/>
  <c r="GN147" i="1"/>
  <c r="GO147" i="1"/>
  <c r="GV147" i="1"/>
  <c r="HC147" i="1" s="1"/>
  <c r="GX147" i="1" s="1"/>
  <c r="C148" i="1"/>
  <c r="D148" i="1"/>
  <c r="AC148" i="1"/>
  <c r="AE148" i="1"/>
  <c r="AD148" i="1" s="1"/>
  <c r="AF148" i="1"/>
  <c r="CT148" i="1" s="1"/>
  <c r="S148" i="1" s="1"/>
  <c r="AG148" i="1"/>
  <c r="AH148" i="1"/>
  <c r="AI148" i="1"/>
  <c r="AJ148" i="1"/>
  <c r="CX148" i="1" s="1"/>
  <c r="W148" i="1" s="1"/>
  <c r="CQ148" i="1"/>
  <c r="P148" i="1" s="1"/>
  <c r="CS148" i="1"/>
  <c r="R148" i="1" s="1"/>
  <c r="CU148" i="1"/>
  <c r="T148" i="1" s="1"/>
  <c r="CV148" i="1"/>
  <c r="U148" i="1" s="1"/>
  <c r="CW148" i="1"/>
  <c r="V148" i="1" s="1"/>
  <c r="FR148" i="1"/>
  <c r="BY152" i="1" s="1"/>
  <c r="GL148" i="1"/>
  <c r="GN148" i="1"/>
  <c r="GO148" i="1"/>
  <c r="CC152" i="1" s="1"/>
  <c r="GV148" i="1"/>
  <c r="HC148" i="1"/>
  <c r="GX148" i="1" s="1"/>
  <c r="C149" i="1"/>
  <c r="D149" i="1"/>
  <c r="AC149" i="1"/>
  <c r="AB149" i="1" s="1"/>
  <c r="AD149" i="1"/>
  <c r="CR149" i="1" s="1"/>
  <c r="Q149" i="1" s="1"/>
  <c r="AE149" i="1"/>
  <c r="AF149" i="1"/>
  <c r="AG149" i="1"/>
  <c r="AH149" i="1"/>
  <c r="CV149" i="1" s="1"/>
  <c r="U149" i="1" s="1"/>
  <c r="AI149" i="1"/>
  <c r="AJ149" i="1"/>
  <c r="CQ149" i="1"/>
  <c r="P149" i="1" s="1"/>
  <c r="CS149" i="1"/>
  <c r="R149" i="1" s="1"/>
  <c r="CT149" i="1"/>
  <c r="S149" i="1" s="1"/>
  <c r="CU149" i="1"/>
  <c r="T149" i="1" s="1"/>
  <c r="CW149" i="1"/>
  <c r="V149" i="1" s="1"/>
  <c r="CX149" i="1"/>
  <c r="W149" i="1" s="1"/>
  <c r="FR149" i="1"/>
  <c r="GL149" i="1"/>
  <c r="GN149" i="1"/>
  <c r="GO149" i="1"/>
  <c r="GV149" i="1"/>
  <c r="HC149" i="1" s="1"/>
  <c r="GX149" i="1" s="1"/>
  <c r="C150" i="1"/>
  <c r="D150" i="1"/>
  <c r="I150" i="1"/>
  <c r="K150" i="1"/>
  <c r="AC150" i="1"/>
  <c r="AB150" i="1" s="1"/>
  <c r="AD150" i="1"/>
  <c r="CR150" i="1" s="1"/>
  <c r="Q150" i="1" s="1"/>
  <c r="AE150" i="1"/>
  <c r="AF150" i="1"/>
  <c r="AG150" i="1"/>
  <c r="AH150" i="1"/>
  <c r="CV150" i="1" s="1"/>
  <c r="U150" i="1" s="1"/>
  <c r="AI150" i="1"/>
  <c r="AJ150" i="1"/>
  <c r="CQ150" i="1"/>
  <c r="P150" i="1" s="1"/>
  <c r="CS150" i="1"/>
  <c r="R150" i="1" s="1"/>
  <c r="CT150" i="1"/>
  <c r="S150" i="1" s="1"/>
  <c r="CU150" i="1"/>
  <c r="T150" i="1" s="1"/>
  <c r="CW150" i="1"/>
  <c r="V150" i="1" s="1"/>
  <c r="CX150" i="1"/>
  <c r="W150" i="1" s="1"/>
  <c r="FR150" i="1"/>
  <c r="GL150" i="1"/>
  <c r="GN150" i="1"/>
  <c r="GO150" i="1"/>
  <c r="GV150" i="1"/>
  <c r="HC150" i="1" s="1"/>
  <c r="GX150" i="1" s="1"/>
  <c r="B152" i="1"/>
  <c r="B139" i="1" s="1"/>
  <c r="C152" i="1"/>
  <c r="C139" i="1" s="1"/>
  <c r="D152" i="1"/>
  <c r="D139" i="1" s="1"/>
  <c r="F152" i="1"/>
  <c r="F139" i="1" s="1"/>
  <c r="G152" i="1"/>
  <c r="G139" i="1" s="1"/>
  <c r="BX152" i="1"/>
  <c r="AO152" i="1" s="1"/>
  <c r="BZ152" i="1"/>
  <c r="BZ139" i="1" s="1"/>
  <c r="CB152" i="1"/>
  <c r="AS152" i="1" s="1"/>
  <c r="CK152" i="1"/>
  <c r="CK139" i="1" s="1"/>
  <c r="CL152" i="1"/>
  <c r="CL139" i="1" s="1"/>
  <c r="CM152" i="1"/>
  <c r="CM139" i="1" s="1"/>
  <c r="B182" i="1"/>
  <c r="B22" i="1" s="1"/>
  <c r="C182" i="1"/>
  <c r="C22" i="1" s="1"/>
  <c r="D182" i="1"/>
  <c r="D22" i="1" s="1"/>
  <c r="F182" i="1"/>
  <c r="F22" i="1" s="1"/>
  <c r="G182" i="1"/>
  <c r="G22" i="1" s="1"/>
  <c r="B212" i="1"/>
  <c r="B18" i="1" s="1"/>
  <c r="C212" i="1"/>
  <c r="C18" i="1" s="1"/>
  <c r="D212" i="1"/>
  <c r="D18" i="1" s="1"/>
  <c r="F212" i="1"/>
  <c r="F18" i="1" s="1"/>
  <c r="G212" i="1"/>
  <c r="G18" i="1" s="1"/>
  <c r="J167" i="5" l="1"/>
  <c r="J76" i="5"/>
  <c r="G28" i="5"/>
  <c r="G167" i="5"/>
  <c r="G26" i="5"/>
  <c r="G76" i="5"/>
  <c r="CY150" i="1"/>
  <c r="X150" i="1" s="1"/>
  <c r="CZ150" i="1"/>
  <c r="Y150" i="1" s="1"/>
  <c r="CY149" i="1"/>
  <c r="X149" i="1" s="1"/>
  <c r="CZ149" i="1"/>
  <c r="Y149" i="1" s="1"/>
  <c r="CY148" i="1"/>
  <c r="X148" i="1" s="1"/>
  <c r="CZ148" i="1"/>
  <c r="Y148" i="1" s="1"/>
  <c r="AH152" i="1"/>
  <c r="AJ139" i="1"/>
  <c r="W152" i="1"/>
  <c r="AS139" i="1"/>
  <c r="F169" i="1"/>
  <c r="CP149" i="1"/>
  <c r="O149" i="1" s="1"/>
  <c r="BY139" i="1"/>
  <c r="AP152" i="1"/>
  <c r="CI152" i="1"/>
  <c r="CR148" i="1"/>
  <c r="Q148" i="1" s="1"/>
  <c r="AB148" i="1"/>
  <c r="AE152" i="1"/>
  <c r="AO139" i="1"/>
  <c r="F156" i="1"/>
  <c r="CP150" i="1"/>
  <c r="O150" i="1" s="1"/>
  <c r="CC139" i="1"/>
  <c r="AT152" i="1"/>
  <c r="CP148" i="1"/>
  <c r="O148" i="1" s="1"/>
  <c r="AC152" i="1"/>
  <c r="CP147" i="1"/>
  <c r="O147" i="1" s="1"/>
  <c r="CJ152" i="1"/>
  <c r="AG152" i="1"/>
  <c r="AI152" i="1"/>
  <c r="BD152" i="1"/>
  <c r="CX59" i="3"/>
  <c r="CX58" i="3"/>
  <c r="CY146" i="1"/>
  <c r="X146" i="1" s="1"/>
  <c r="CY145" i="1"/>
  <c r="X145" i="1" s="1"/>
  <c r="CZ145" i="1"/>
  <c r="Y145" i="1" s="1"/>
  <c r="AB145" i="1"/>
  <c r="CZ144" i="1"/>
  <c r="Y144" i="1" s="1"/>
  <c r="CB139" i="1"/>
  <c r="BC152" i="1"/>
  <c r="AQ152" i="1"/>
  <c r="AB142" i="1"/>
  <c r="CR142" i="1"/>
  <c r="Q142" i="1" s="1"/>
  <c r="CP142" i="1" s="1"/>
  <c r="O142" i="1" s="1"/>
  <c r="GP141" i="1"/>
  <c r="BX139" i="1"/>
  <c r="V101" i="1"/>
  <c r="F130" i="1"/>
  <c r="CZ103" i="1"/>
  <c r="Y103" i="1" s="1"/>
  <c r="CY103" i="1"/>
  <c r="X103" i="1" s="1"/>
  <c r="AF107" i="1"/>
  <c r="CG152" i="1"/>
  <c r="BB152" i="1"/>
  <c r="AF152" i="1"/>
  <c r="AB144" i="1"/>
  <c r="CR144" i="1"/>
  <c r="Q144" i="1" s="1"/>
  <c r="CP144" i="1"/>
  <c r="O144" i="1" s="1"/>
  <c r="CP143" i="1"/>
  <c r="O143" i="1" s="1"/>
  <c r="CY141" i="1"/>
  <c r="X141" i="1" s="1"/>
  <c r="GM141" i="1" s="1"/>
  <c r="CZ141" i="1"/>
  <c r="Y141" i="1" s="1"/>
  <c r="AB141" i="1"/>
  <c r="AH101" i="1"/>
  <c r="U107" i="1"/>
  <c r="AB146" i="1"/>
  <c r="CR146" i="1"/>
  <c r="Q146" i="1" s="1"/>
  <c r="CP146" i="1" s="1"/>
  <c r="O146" i="1" s="1"/>
  <c r="CP145" i="1"/>
  <c r="O145" i="1" s="1"/>
  <c r="CY143" i="1"/>
  <c r="X143" i="1" s="1"/>
  <c r="CZ143" i="1"/>
  <c r="Y143" i="1" s="1"/>
  <c r="AB143" i="1"/>
  <c r="CZ142" i="1"/>
  <c r="Y142" i="1" s="1"/>
  <c r="CZ104" i="1"/>
  <c r="Y104" i="1" s="1"/>
  <c r="CY104" i="1"/>
  <c r="X104" i="1" s="1"/>
  <c r="AJ107" i="1"/>
  <c r="BB107" i="1"/>
  <c r="R107" i="1"/>
  <c r="AB104" i="1"/>
  <c r="CQ104" i="1"/>
  <c r="P104" i="1" s="1"/>
  <c r="CP104" i="1" s="1"/>
  <c r="O104" i="1" s="1"/>
  <c r="BB65" i="1"/>
  <c r="F82" i="1"/>
  <c r="AS65" i="1"/>
  <c r="F86" i="1"/>
  <c r="BA69" i="1"/>
  <c r="CJ65" i="1"/>
  <c r="AG65" i="1"/>
  <c r="T69" i="1"/>
  <c r="BA107" i="1"/>
  <c r="AP107" i="1"/>
  <c r="CZ105" i="1"/>
  <c r="Y105" i="1" s="1"/>
  <c r="CY105" i="1"/>
  <c r="X105" i="1" s="1"/>
  <c r="BZ101" i="1"/>
  <c r="AQ107" i="1"/>
  <c r="CQ103" i="1"/>
  <c r="P103" i="1" s="1"/>
  <c r="AI101" i="1"/>
  <c r="AL65" i="1"/>
  <c r="Y69" i="1"/>
  <c r="AE65" i="1"/>
  <c r="R69" i="1"/>
  <c r="AH65" i="1"/>
  <c r="U69" i="1"/>
  <c r="CI107" i="1"/>
  <c r="AO107" i="1"/>
  <c r="AG107" i="1"/>
  <c r="CD65" i="1"/>
  <c r="AU69" i="1"/>
  <c r="AK65" i="1"/>
  <c r="X69" i="1"/>
  <c r="FR67" i="1"/>
  <c r="BY69" i="1" s="1"/>
  <c r="CP67" i="1"/>
  <c r="O67" i="1" s="1"/>
  <c r="AC69" i="1"/>
  <c r="CG107" i="1"/>
  <c r="AB105" i="1"/>
  <c r="CQ105" i="1"/>
  <c r="P105" i="1" s="1"/>
  <c r="CP105" i="1" s="1"/>
  <c r="O105" i="1" s="1"/>
  <c r="CD107" i="1"/>
  <c r="CL65" i="1"/>
  <c r="BC69" i="1"/>
  <c r="AT65" i="1"/>
  <c r="F87" i="1"/>
  <c r="AI65" i="1"/>
  <c r="V69" i="1"/>
  <c r="AJ65" i="1"/>
  <c r="W69" i="1"/>
  <c r="AF65" i="1"/>
  <c r="S69" i="1"/>
  <c r="BC107" i="1"/>
  <c r="AD105" i="1"/>
  <c r="CR105" i="1" s="1"/>
  <c r="Q105" i="1" s="1"/>
  <c r="AD104" i="1"/>
  <c r="CR104" i="1" s="1"/>
  <c r="Q104" i="1" s="1"/>
  <c r="AD103" i="1"/>
  <c r="CR103" i="1" s="1"/>
  <c r="Q103" i="1" s="1"/>
  <c r="AD107" i="1" s="1"/>
  <c r="BD69" i="1"/>
  <c r="CR67" i="1"/>
  <c r="Q67" i="1" s="1"/>
  <c r="AD69" i="1" s="1"/>
  <c r="CK65" i="1"/>
  <c r="CC65" i="1"/>
  <c r="BA33" i="1"/>
  <c r="CJ26" i="1"/>
  <c r="AZ33" i="1"/>
  <c r="CY29" i="1"/>
  <c r="X29" i="1" s="1"/>
  <c r="CZ29" i="1"/>
  <c r="Y29" i="1" s="1"/>
  <c r="AJ33" i="1"/>
  <c r="CY28" i="1"/>
  <c r="X28" i="1" s="1"/>
  <c r="AK33" i="1" s="1"/>
  <c r="CZ28" i="1"/>
  <c r="Y28" i="1" s="1"/>
  <c r="AF33" i="1"/>
  <c r="AQ69" i="1"/>
  <c r="BD33" i="1"/>
  <c r="CR29" i="1"/>
  <c r="Q29" i="1" s="1"/>
  <c r="AD33" i="1" s="1"/>
  <c r="AB29" i="1"/>
  <c r="AH26" i="1"/>
  <c r="U33" i="1"/>
  <c r="AI33" i="1"/>
  <c r="CG69" i="1"/>
  <c r="CD26" i="1"/>
  <c r="AU33" i="1"/>
  <c r="BZ26" i="1"/>
  <c r="AQ33" i="1"/>
  <c r="BC33" i="1"/>
  <c r="AX33" i="1"/>
  <c r="CY31" i="1"/>
  <c r="X31" i="1" s="1"/>
  <c r="CZ31" i="1"/>
  <c r="Y31" i="1" s="1"/>
  <c r="GM31" i="1" s="1"/>
  <c r="CP29" i="1"/>
  <c r="O29" i="1" s="1"/>
  <c r="AG33" i="1"/>
  <c r="AB28" i="1"/>
  <c r="BB33" i="1"/>
  <c r="CY30" i="1"/>
  <c r="X30" i="1" s="1"/>
  <c r="CZ30" i="1"/>
  <c r="Y30" i="1" s="1"/>
  <c r="GM30" i="1" s="1"/>
  <c r="AC33" i="1"/>
  <c r="CP28" i="1"/>
  <c r="O28" i="1" s="1"/>
  <c r="CX26" i="3"/>
  <c r="CX22" i="3"/>
  <c r="CX18" i="3"/>
  <c r="CX14" i="3"/>
  <c r="CS28" i="1"/>
  <c r="R28" i="1" s="1"/>
  <c r="AE33" i="1" s="1"/>
  <c r="BX26" i="1"/>
  <c r="CX23" i="3"/>
  <c r="CX19" i="3"/>
  <c r="CX15" i="3"/>
  <c r="CX24" i="3"/>
  <c r="CX20" i="3"/>
  <c r="CX16" i="3"/>
  <c r="CX25" i="3"/>
  <c r="CX21" i="3"/>
  <c r="CX17" i="3"/>
  <c r="GP146" i="1" l="1"/>
  <c r="GM146" i="1"/>
  <c r="GP142" i="1"/>
  <c r="CD152" i="1" s="1"/>
  <c r="GM142" i="1"/>
  <c r="AB152" i="1"/>
  <c r="AD26" i="1"/>
  <c r="Q33" i="1"/>
  <c r="F79" i="1"/>
  <c r="AQ65" i="1"/>
  <c r="AP69" i="1"/>
  <c r="BY65" i="1"/>
  <c r="CI69" i="1"/>
  <c r="F91" i="1"/>
  <c r="U65" i="1"/>
  <c r="GP144" i="1"/>
  <c r="GM144" i="1"/>
  <c r="BB139" i="1"/>
  <c r="F165" i="1"/>
  <c r="AC139" i="1"/>
  <c r="CF152" i="1"/>
  <c r="P152" i="1"/>
  <c r="CE152" i="1"/>
  <c r="CH152" i="1"/>
  <c r="AE26" i="1"/>
  <c r="R33" i="1"/>
  <c r="AF26" i="1"/>
  <c r="S33" i="1"/>
  <c r="AZ26" i="1"/>
  <c r="F44" i="1"/>
  <c r="CG101" i="1"/>
  <c r="AX107" i="1"/>
  <c r="F95" i="1"/>
  <c r="X65" i="1"/>
  <c r="AG101" i="1"/>
  <c r="T107" i="1"/>
  <c r="F117" i="1"/>
  <c r="AQ101" i="1"/>
  <c r="AP101" i="1"/>
  <c r="F116" i="1"/>
  <c r="R101" i="1"/>
  <c r="F121" i="1"/>
  <c r="AL152" i="1"/>
  <c r="CG139" i="1"/>
  <c r="AX152" i="1"/>
  <c r="AQ139" i="1"/>
  <c r="F162" i="1"/>
  <c r="AG139" i="1"/>
  <c r="T152" i="1"/>
  <c r="GM148" i="1"/>
  <c r="GP148" i="1"/>
  <c r="GP149" i="1"/>
  <c r="GM149" i="1"/>
  <c r="BB26" i="1"/>
  <c r="F46" i="1"/>
  <c r="BB182" i="1"/>
  <c r="AQ26" i="1"/>
  <c r="F43" i="1"/>
  <c r="AQ182" i="1"/>
  <c r="AJ26" i="1"/>
  <c r="W33" i="1"/>
  <c r="GO30" i="1"/>
  <c r="S65" i="1"/>
  <c r="F84" i="1"/>
  <c r="V65" i="1"/>
  <c r="F92" i="1"/>
  <c r="BC65" i="1"/>
  <c r="F85" i="1"/>
  <c r="GM28" i="1"/>
  <c r="CA33" i="1" s="1"/>
  <c r="AB33" i="1"/>
  <c r="GO28" i="1"/>
  <c r="GN31" i="1"/>
  <c r="CB33" i="1" s="1"/>
  <c r="AG26" i="1"/>
  <c r="T33" i="1"/>
  <c r="AX26" i="1"/>
  <c r="F40" i="1"/>
  <c r="AX182" i="1"/>
  <c r="AU26" i="1"/>
  <c r="F52" i="1"/>
  <c r="AI26" i="1"/>
  <c r="V33" i="1"/>
  <c r="AL33" i="1"/>
  <c r="AD65" i="1"/>
  <c r="Q69" i="1"/>
  <c r="W65" i="1"/>
  <c r="F93" i="1"/>
  <c r="CD101" i="1"/>
  <c r="AU107" i="1"/>
  <c r="CF69" i="1"/>
  <c r="AC65" i="1"/>
  <c r="P69" i="1"/>
  <c r="CE69" i="1"/>
  <c r="CH69" i="1"/>
  <c r="AO101" i="1"/>
  <c r="F111" i="1"/>
  <c r="AO182" i="1"/>
  <c r="R65" i="1"/>
  <c r="F83" i="1"/>
  <c r="BA101" i="1"/>
  <c r="F127" i="1"/>
  <c r="BA65" i="1"/>
  <c r="F89" i="1"/>
  <c r="BB101" i="1"/>
  <c r="F120" i="1"/>
  <c r="GM145" i="1"/>
  <c r="GP145" i="1"/>
  <c r="U101" i="1"/>
  <c r="F129" i="1"/>
  <c r="AK152" i="1"/>
  <c r="AF101" i="1"/>
  <c r="S107" i="1"/>
  <c r="BC139" i="1"/>
  <c r="F168" i="1"/>
  <c r="BA152" i="1"/>
  <c r="CJ139" i="1"/>
  <c r="AT139" i="1"/>
  <c r="F170" i="1"/>
  <c r="CI139" i="1"/>
  <c r="AZ152" i="1"/>
  <c r="AH139" i="1"/>
  <c r="U152" i="1"/>
  <c r="AC26" i="1"/>
  <c r="P33" i="1"/>
  <c r="CH33" i="1"/>
  <c r="CE33" i="1"/>
  <c r="CF33" i="1"/>
  <c r="GM29" i="1"/>
  <c r="GO29" i="1"/>
  <c r="BC26" i="1"/>
  <c r="F49" i="1"/>
  <c r="BC182" i="1"/>
  <c r="U26" i="1"/>
  <c r="F55" i="1"/>
  <c r="U182" i="1"/>
  <c r="BD26" i="1"/>
  <c r="F58" i="1"/>
  <c r="BD182" i="1"/>
  <c r="AK26" i="1"/>
  <c r="X33" i="1"/>
  <c r="BA26" i="1"/>
  <c r="F53" i="1"/>
  <c r="BA182" i="1"/>
  <c r="BD65" i="1"/>
  <c r="F94" i="1"/>
  <c r="BC101" i="1"/>
  <c r="F123" i="1"/>
  <c r="GO105" i="1"/>
  <c r="CC107" i="1" s="1"/>
  <c r="GM105" i="1"/>
  <c r="AB69" i="1"/>
  <c r="GM67" i="1"/>
  <c r="CA69" i="1" s="1"/>
  <c r="AU65" i="1"/>
  <c r="F88" i="1"/>
  <c r="AZ107" i="1"/>
  <c r="CI101" i="1"/>
  <c r="AC107" i="1"/>
  <c r="CP103" i="1"/>
  <c r="O103" i="1" s="1"/>
  <c r="T65" i="1"/>
  <c r="F90" i="1"/>
  <c r="GN104" i="1"/>
  <c r="GM104" i="1"/>
  <c r="AJ101" i="1"/>
  <c r="W107" i="1"/>
  <c r="GM143" i="1"/>
  <c r="CA152" i="1" s="1"/>
  <c r="GP143" i="1"/>
  <c r="S152" i="1"/>
  <c r="AF139" i="1"/>
  <c r="AK107" i="1"/>
  <c r="AD152" i="1"/>
  <c r="BD139" i="1"/>
  <c r="F177" i="1"/>
  <c r="GP147" i="1"/>
  <c r="GM147" i="1"/>
  <c r="AE139" i="1"/>
  <c r="R152" i="1"/>
  <c r="AP139" i="1"/>
  <c r="F161" i="1"/>
  <c r="AX69" i="1"/>
  <c r="CG65" i="1"/>
  <c r="AD101" i="1"/>
  <c r="Q107" i="1"/>
  <c r="F96" i="1"/>
  <c r="Y65" i="1"/>
  <c r="AB103" i="1"/>
  <c r="AL107" i="1"/>
  <c r="AI139" i="1"/>
  <c r="V152" i="1"/>
  <c r="GP150" i="1"/>
  <c r="GM150" i="1"/>
  <c r="W139" i="1"/>
  <c r="F176" i="1"/>
  <c r="CA139" i="1" l="1"/>
  <c r="AR152" i="1"/>
  <c r="CD139" i="1"/>
  <c r="AU152" i="1"/>
  <c r="AD139" i="1"/>
  <c r="Q152" i="1"/>
  <c r="CE65" i="1"/>
  <c r="AV69" i="1"/>
  <c r="Q65" i="1"/>
  <c r="F81" i="1"/>
  <c r="R139" i="1"/>
  <c r="F166" i="1"/>
  <c r="AX65" i="1"/>
  <c r="F76" i="1"/>
  <c r="S139" i="1"/>
  <c r="F167" i="1"/>
  <c r="AZ101" i="1"/>
  <c r="F118" i="1"/>
  <c r="AB65" i="1"/>
  <c r="O69" i="1"/>
  <c r="BD22" i="1"/>
  <c r="F207" i="1"/>
  <c r="BD212" i="1"/>
  <c r="CE26" i="1"/>
  <c r="AV33" i="1"/>
  <c r="U139" i="1"/>
  <c r="F174" i="1"/>
  <c r="AK139" i="1"/>
  <c r="X152" i="1"/>
  <c r="CH65" i="1"/>
  <c r="AY69" i="1"/>
  <c r="AW69" i="1"/>
  <c r="CF65" i="1"/>
  <c r="V26" i="1"/>
  <c r="F56" i="1"/>
  <c r="V182" i="1"/>
  <c r="T26" i="1"/>
  <c r="F54" i="1"/>
  <c r="T182" i="1"/>
  <c r="AB26" i="1"/>
  <c r="O33" i="1"/>
  <c r="CE139" i="1"/>
  <c r="AV152" i="1"/>
  <c r="CA26" i="1"/>
  <c r="AR33" i="1"/>
  <c r="W26" i="1"/>
  <c r="F57" i="1"/>
  <c r="W182" i="1"/>
  <c r="T139" i="1"/>
  <c r="F173" i="1"/>
  <c r="AX139" i="1"/>
  <c r="F159" i="1"/>
  <c r="R26" i="1"/>
  <c r="F47" i="1"/>
  <c r="R182" i="1"/>
  <c r="P139" i="1"/>
  <c r="F155" i="1"/>
  <c r="AP65" i="1"/>
  <c r="F78" i="1"/>
  <c r="AP182" i="1"/>
  <c r="Q26" i="1"/>
  <c r="F45" i="1"/>
  <c r="Q182" i="1"/>
  <c r="AL101" i="1"/>
  <c r="Y107" i="1"/>
  <c r="GN103" i="1"/>
  <c r="CB107" i="1" s="1"/>
  <c r="GM103" i="1"/>
  <c r="CA107" i="1" s="1"/>
  <c r="AB107" i="1"/>
  <c r="AO22" i="1"/>
  <c r="F186" i="1"/>
  <c r="AO212" i="1"/>
  <c r="F126" i="1"/>
  <c r="AU101" i="1"/>
  <c r="AK101" i="1"/>
  <c r="X107" i="1"/>
  <c r="AC101" i="1"/>
  <c r="P107" i="1"/>
  <c r="CH107" i="1"/>
  <c r="CE107" i="1"/>
  <c r="CF107" i="1"/>
  <c r="CC101" i="1"/>
  <c r="AT107" i="1"/>
  <c r="X26" i="1"/>
  <c r="F59" i="1"/>
  <c r="BC22" i="1"/>
  <c r="F198" i="1"/>
  <c r="BC212" i="1"/>
  <c r="P26" i="1"/>
  <c r="F36" i="1"/>
  <c r="P182" i="1"/>
  <c r="AZ139" i="1"/>
  <c r="F163" i="1"/>
  <c r="F122" i="1"/>
  <c r="S101" i="1"/>
  <c r="F72" i="1"/>
  <c r="P65" i="1"/>
  <c r="AU182" i="1"/>
  <c r="AS33" i="1"/>
  <c r="CB26" i="1"/>
  <c r="BB22" i="1"/>
  <c r="F195" i="1"/>
  <c r="BB212" i="1"/>
  <c r="T101" i="1"/>
  <c r="F128" i="1"/>
  <c r="AX101" i="1"/>
  <c r="F114" i="1"/>
  <c r="CF139" i="1"/>
  <c r="AW152" i="1"/>
  <c r="Q101" i="1"/>
  <c r="F119" i="1"/>
  <c r="CH26" i="1"/>
  <c r="AY33" i="1"/>
  <c r="AX22" i="1"/>
  <c r="F189" i="1"/>
  <c r="AX212" i="1"/>
  <c r="V139" i="1"/>
  <c r="F175" i="1"/>
  <c r="F131" i="1"/>
  <c r="W101" i="1"/>
  <c r="CA65" i="1"/>
  <c r="AR69" i="1"/>
  <c r="BA22" i="1"/>
  <c r="F202" i="1"/>
  <c r="BA212" i="1"/>
  <c r="U22" i="1"/>
  <c r="F204" i="1"/>
  <c r="U212" i="1"/>
  <c r="AW33" i="1"/>
  <c r="CF26" i="1"/>
  <c r="BA139" i="1"/>
  <c r="F172" i="1"/>
  <c r="AL26" i="1"/>
  <c r="Y33" i="1"/>
  <c r="CC33" i="1"/>
  <c r="AQ22" i="1"/>
  <c r="AQ212" i="1"/>
  <c r="F192" i="1"/>
  <c r="AL139" i="1"/>
  <c r="Y152" i="1"/>
  <c r="S26" i="1"/>
  <c r="F48" i="1"/>
  <c r="S182" i="1"/>
  <c r="CH139" i="1"/>
  <c r="AY152" i="1"/>
  <c r="CI65" i="1"/>
  <c r="AZ69" i="1"/>
  <c r="AB139" i="1"/>
  <c r="O152" i="1"/>
  <c r="F80" i="1" l="1"/>
  <c r="AZ65" i="1"/>
  <c r="AZ182" i="1"/>
  <c r="Y139" i="1"/>
  <c r="F179" i="1"/>
  <c r="U18" i="1"/>
  <c r="F234" i="1"/>
  <c r="AX18" i="1"/>
  <c r="F219" i="1"/>
  <c r="BC18" i="1"/>
  <c r="F228" i="1"/>
  <c r="CF101" i="1"/>
  <c r="AW107" i="1"/>
  <c r="AB101" i="1"/>
  <c r="O107" i="1"/>
  <c r="AP22" i="1"/>
  <c r="F191" i="1"/>
  <c r="G16" i="2" s="1"/>
  <c r="G18" i="2" s="1"/>
  <c r="AP212" i="1"/>
  <c r="W22" i="1"/>
  <c r="F206" i="1"/>
  <c r="W212" i="1"/>
  <c r="V22" i="1"/>
  <c r="V212" i="1"/>
  <c r="F205" i="1"/>
  <c r="F75" i="1"/>
  <c r="AW65" i="1"/>
  <c r="F71" i="1"/>
  <c r="O65" i="1"/>
  <c r="AV65" i="1"/>
  <c r="F74" i="1"/>
  <c r="AU139" i="1"/>
  <c r="F171" i="1"/>
  <c r="CA101" i="1"/>
  <c r="AR107" i="1"/>
  <c r="Q22" i="1"/>
  <c r="F194" i="1"/>
  <c r="Q212" i="1"/>
  <c r="R22" i="1"/>
  <c r="F196" i="1"/>
  <c r="R212" i="1"/>
  <c r="AV139" i="1"/>
  <c r="F157" i="1"/>
  <c r="T22" i="1"/>
  <c r="T212" i="1"/>
  <c r="F203" i="1"/>
  <c r="AY65" i="1"/>
  <c r="F77" i="1"/>
  <c r="BD18" i="1"/>
  <c r="F237" i="1"/>
  <c r="CC26" i="1"/>
  <c r="AT33" i="1"/>
  <c r="AS26" i="1"/>
  <c r="F50" i="1"/>
  <c r="CE101" i="1"/>
  <c r="AV107" i="1"/>
  <c r="AO18" i="1"/>
  <c r="F216" i="1"/>
  <c r="CH101" i="1"/>
  <c r="AY107" i="1"/>
  <c r="CB101" i="1"/>
  <c r="AS107" i="1"/>
  <c r="Q139" i="1"/>
  <c r="F164" i="1"/>
  <c r="F180" i="1"/>
  <c r="AR139" i="1"/>
  <c r="S22" i="1"/>
  <c r="F197" i="1"/>
  <c r="J16" i="2" s="1"/>
  <c r="J18" i="2" s="1"/>
  <c r="S212" i="1"/>
  <c r="BB18" i="1"/>
  <c r="F225" i="1"/>
  <c r="P22" i="1"/>
  <c r="F185" i="1"/>
  <c r="P212" i="1"/>
  <c r="X101" i="1"/>
  <c r="F133" i="1"/>
  <c r="Y26" i="1"/>
  <c r="F60" i="1"/>
  <c r="Y182" i="1"/>
  <c r="AR65" i="1"/>
  <c r="F97" i="1"/>
  <c r="AU22" i="1"/>
  <c r="F201" i="1"/>
  <c r="H16" i="2" s="1"/>
  <c r="H18" i="2" s="1"/>
  <c r="AU212" i="1"/>
  <c r="AT101" i="1"/>
  <c r="F125" i="1"/>
  <c r="O139" i="1"/>
  <c r="F154" i="1"/>
  <c r="AY139" i="1"/>
  <c r="F160" i="1"/>
  <c r="AQ18" i="1"/>
  <c r="F222" i="1"/>
  <c r="AW26" i="1"/>
  <c r="F39" i="1"/>
  <c r="AW182" i="1"/>
  <c r="BA18" i="1"/>
  <c r="F232" i="1"/>
  <c r="AY26" i="1"/>
  <c r="F41" i="1"/>
  <c r="AY182" i="1"/>
  <c r="AW139" i="1"/>
  <c r="F158" i="1"/>
  <c r="X182" i="1"/>
  <c r="P101" i="1"/>
  <c r="F110" i="1"/>
  <c r="Y101" i="1"/>
  <c r="F134" i="1"/>
  <c r="AR26" i="1"/>
  <c r="F61" i="1"/>
  <c r="AR182" i="1"/>
  <c r="O26" i="1"/>
  <c r="F35" i="1"/>
  <c r="F178" i="1"/>
  <c r="X139" i="1"/>
  <c r="AV26" i="1"/>
  <c r="F38" i="1"/>
  <c r="AV182" i="1"/>
  <c r="AY22" i="1" l="1"/>
  <c r="F190" i="1"/>
  <c r="AY212" i="1"/>
  <c r="AU18" i="1"/>
  <c r="F231" i="1"/>
  <c r="F244" i="1" s="1"/>
  <c r="F115" i="1"/>
  <c r="AY101" i="1"/>
  <c r="AV101" i="1"/>
  <c r="F112" i="1"/>
  <c r="T18" i="1"/>
  <c r="F233" i="1"/>
  <c r="R18" i="1"/>
  <c r="F226" i="1"/>
  <c r="Y22" i="1"/>
  <c r="F209" i="1"/>
  <c r="Y212" i="1"/>
  <c r="O101" i="1"/>
  <c r="F109" i="1"/>
  <c r="AV22" i="1"/>
  <c r="F187" i="1"/>
  <c r="AV212" i="1"/>
  <c r="AR22" i="1"/>
  <c r="F210" i="1"/>
  <c r="AR212" i="1"/>
  <c r="P18" i="1"/>
  <c r="F215" i="1"/>
  <c r="AS101" i="1"/>
  <c r="F124" i="1"/>
  <c r="AS182" i="1"/>
  <c r="AR101" i="1"/>
  <c r="F135" i="1"/>
  <c r="AP18" i="1"/>
  <c r="F221" i="1"/>
  <c r="F243" i="1" s="1"/>
  <c r="X22" i="1"/>
  <c r="F208" i="1"/>
  <c r="X212" i="1"/>
  <c r="AW22" i="1"/>
  <c r="F188" i="1"/>
  <c r="AW212" i="1"/>
  <c r="AT26" i="1"/>
  <c r="F51" i="1"/>
  <c r="AT182" i="1"/>
  <c r="V18" i="1"/>
  <c r="F235" i="1"/>
  <c r="AZ22" i="1"/>
  <c r="F193" i="1"/>
  <c r="AZ212" i="1"/>
  <c r="O182" i="1"/>
  <c r="S18" i="1"/>
  <c r="F227" i="1"/>
  <c r="Q18" i="1"/>
  <c r="F224" i="1"/>
  <c r="W18" i="1"/>
  <c r="F236" i="1"/>
  <c r="AW101" i="1"/>
  <c r="F113" i="1"/>
  <c r="AZ18" i="1" l="1"/>
  <c r="F223" i="1"/>
  <c r="O22" i="1"/>
  <c r="F184" i="1"/>
  <c r="O212" i="1"/>
  <c r="X18" i="1"/>
  <c r="F238" i="1"/>
  <c r="AR18" i="1"/>
  <c r="F240" i="1"/>
  <c r="Y18" i="1"/>
  <c r="F239" i="1"/>
  <c r="AW18" i="1"/>
  <c r="F218" i="1"/>
  <c r="AY18" i="1"/>
  <c r="F220" i="1"/>
  <c r="AT22" i="1"/>
  <c r="F200" i="1"/>
  <c r="F16" i="2" s="1"/>
  <c r="F18" i="2" s="1"/>
  <c r="AT212" i="1"/>
  <c r="AS22" i="1"/>
  <c r="F199" i="1"/>
  <c r="E16" i="2" s="1"/>
  <c r="AS212" i="1"/>
  <c r="AV18" i="1"/>
  <c r="F217" i="1"/>
  <c r="I16" i="2" l="1"/>
  <c r="I18" i="2" s="1"/>
  <c r="E18" i="2"/>
  <c r="AT18" i="1"/>
  <c r="F230" i="1"/>
  <c r="AS18" i="1"/>
  <c r="F229" i="1"/>
  <c r="O18" i="1"/>
  <c r="F214" i="1"/>
  <c r="F242" i="1" l="1"/>
  <c r="F241" i="1" s="1"/>
</calcChain>
</file>

<file path=xl/sharedStrings.xml><?xml version="1.0" encoding="utf-8"?>
<sst xmlns="http://schemas.openxmlformats.org/spreadsheetml/2006/main" count="2746" uniqueCount="412">
  <si>
    <t>Smeta.RU  (495) 974-1589</t>
  </si>
  <si>
    <t>_PS_</t>
  </si>
  <si>
    <t>Smeta.RU</t>
  </si>
  <si>
    <t/>
  </si>
  <si>
    <t>Установка ячейки в РУ-0,4 кВ (типа панели ЩО-70 или проч.)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</si>
  <si>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</si>
  <si>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</si>
  <si>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</si>
  <si>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</si>
  <si>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</si>
  <si>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</si>
  <si>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</si>
  <si>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</si>
  <si>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</si>
  <si>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</si>
  <si>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</si>
  <si>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м08-03-573-1</t>
  </si>
  <si>
    <t>Пульт управления напольный, высота до 1200 мм, глубина и ширина по фронту до 700х600 мм</t>
  </si>
  <si>
    <t>1  ШТ.</t>
  </si>
  <si>
    <t>ТЕРм Московской обл., м08-03-573-1, приказ Минстроя России №675/пр от 28.02.2017 № 259/пр</t>
  </si>
  <si>
    <t>Поправка: МДС 81-37.2004, прил.3, п.4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</t>
  </si>
  <si>
    <t>)*1,2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</si>
  <si>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</si>
  <si>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</si>
  <si>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прил.3, п.4</t>
  </si>
  <si>
    <t>2</t>
  </si>
  <si>
    <t>м08-03-574-3</t>
  </si>
  <si>
    <t>Разводка по устройствам и подключение жил кабелей или проводов сечением до 35 мм2</t>
  </si>
  <si>
    <t>100 жил</t>
  </si>
  <si>
    <t>ТЕРм Московской обл., м08-03-574-3, приказ Минстроя России №675/пр от 28.02.2017 № 259/пр</t>
  </si>
  <si>
    <t>3</t>
  </si>
  <si>
    <t>м08-01-087-3</t>
  </si>
  <si>
    <t>Металлические конструкции</t>
  </si>
  <si>
    <t>1 Т</t>
  </si>
  <si>
    <t>ТЕРм Московской обл., м08-01-087-3, приказ Минстроя России №675/пр от 28.02.2017 № 259/пр</t>
  </si>
  <si>
    <t>4</t>
  </si>
  <si>
    <t>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</si>
  <si>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</si>
  <si>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</t>
  </si>
  <si>
    <t>ТССЦ Московской обл., 201-0755, приказ Минстроя России №675/пр от 28.02.2017 № 255/пр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</si>
  <si>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</si>
  <si>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</si>
  <si>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</si>
  <si>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</si>
  <si>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</si>
  <si>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</si>
  <si>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</si>
  <si>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</si>
  <si>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</si>
  <si>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</si>
  <si>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</si>
  <si>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</si>
  <si>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</si>
  <si>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</si>
  <si>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</si>
  <si>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</si>
  <si>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</si>
  <si>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</si>
  <si>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</si>
  <si>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</si>
  <si>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</si>
  <si>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</si>
  <si>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</si>
  <si>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</si>
  <si>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</si>
  <si>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</si>
  <si>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</si>
  <si>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</si>
  <si>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</si>
  <si>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</si>
  <si>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</si>
  <si>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</si>
  <si>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</si>
  <si>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</si>
  <si>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</si>
  <si>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</si>
  <si>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</si>
  <si>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</si>
  <si>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</si>
  <si>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</si>
  <si>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</si>
  <si>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</si>
  <si>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</si>
  <si>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</si>
  <si>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</si>
  <si>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</si>
  <si>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</si>
  <si>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</si>
  <si>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</si>
  <si>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</si>
  <si>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</si>
  <si>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</si>
  <si>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</si>
  <si>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</si>
  <si>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</si>
  <si>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</si>
  <si>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</si>
  <si>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</si>
  <si>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6</t>
  </si>
  <si>
    <t>509-2555</t>
  </si>
  <si>
    <t>Панель распределительного щита одностороннего обслуживания вводная ЩО-70-1-44,64</t>
  </si>
  <si>
    <t>шт.</t>
  </si>
  <si>
    <t>ТССЦ Московской обл., 509-2555, приказ Минстроя России №675/пр от 28.02.2017 № 258/пр</t>
  </si>
  <si>
    <t>оборудование</t>
  </si>
  <si>
    <t>оборудование (03)</t>
  </si>
  <si>
    <t>Материалы</t>
  </si>
  <si>
    <t>5</t>
  </si>
  <si>
    <t>ТКП</t>
  </si>
  <si>
    <t>Кронштейн У-22 (22.0041)</t>
  </si>
  <si>
    <t>)*1,069</t>
  </si>
  <si>
    <t>Материалы, изделия и конструкции</t>
  </si>
  <si>
    <t>материалы (03)</t>
  </si>
  <si>
    <t>[1 272 / 1,2 /  7,53]</t>
  </si>
  <si>
    <t>0</t>
  </si>
  <si>
    <t>Заземляющий проводник ЗП-2 (3.407.1-136.01.04), 1 метр</t>
  </si>
  <si>
    <t>м</t>
  </si>
  <si>
    <t>[88 / 1,2 /  7,53]</t>
  </si>
  <si>
    <t>7</t>
  </si>
  <si>
    <t>509-1715</t>
  </si>
  <si>
    <t>Зажим соединительный плашечный ПС-1-1</t>
  </si>
  <si>
    <t>ТССЦ Московской обл., 509-1715,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</si>
  <si>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</si>
  <si>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</si>
  <si>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</si>
  <si>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Пусконаладочные работы</t>
  </si>
  <si>
    <t>8</t>
  </si>
  <si>
    <t>п01-03-002-8</t>
  </si>
  <si>
    <t>Выключатель трехполюсный напряжением до 1 кВ с электромагнитным, тепловым или комбинированным расцепителем, номинальный ток до 5000 А</t>
  </si>
  <si>
    <t>ТЕРп Московской обл., п01-03-002-8, приказ Минстроя России №675/пр от 28.02.2017 № 262/пр</t>
  </si>
  <si>
    <t>)*1,35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</si>
  <si>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</si>
  <si>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</si>
  <si>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</si>
  <si>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  Поправка: МДС 81-35.2004, прил.1, т.4, п.5</t>
  </si>
  <si>
    <t>9</t>
  </si>
  <si>
    <t>п01-03-005-1</t>
  </si>
  <si>
    <t>Разъединитель трехполюсный напряжением до 20 кВ</t>
  </si>
  <si>
    <t>ТЕРп Московской обл., п01-03-005-1, приказ Минстроя России №675/пр от 28.02.2017 № 262/пр</t>
  </si>
  <si>
    <t>10</t>
  </si>
  <si>
    <t>п01-02-017-1</t>
  </si>
  <si>
    <t>Трансформатор тока измерительный выносной напряжением до 1 кВ</t>
  </si>
  <si>
    <t>ТЕРп Московской обл., п01-02-017-1, приказ Минстроя России №675/пр от 28.02.2017 № 262/пр</t>
  </si>
  <si>
    <t>11</t>
  </si>
  <si>
    <t>п01-12-010-3</t>
  </si>
  <si>
    <t>Испытание вторичной обмотки трансформатора измерительного</t>
  </si>
  <si>
    <t>1 испытание</t>
  </si>
  <si>
    <t>ТЕРп Московской обл., п01-12-010-3, приказ Минстроя России №675/пр от 28.02.2017 № 262/пр</t>
  </si>
  <si>
    <t>12</t>
  </si>
  <si>
    <t>п01-10-010-1</t>
  </si>
  <si>
    <t>Схема контроля изоляции электрической сети с помощью электроизмерительных приборов</t>
  </si>
  <si>
    <t>1 схема</t>
  </si>
  <si>
    <t>ТЕРп Московской обл., п01-10-010-1, приказ Минстроя России №675/пр от 28.02.2017 № 262/пр</t>
  </si>
  <si>
    <t>13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</si>
  <si>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</si>
  <si>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</si>
  <si>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</si>
  <si>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28.02.2017 № 262/пр</t>
  </si>
  <si>
    <t>14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</si>
  <si>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</si>
  <si>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</si>
  <si>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</si>
  <si>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</si>
  <si>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15</t>
  </si>
  <si>
    <t>п01-12-010-2</t>
  </si>
  <si>
    <t>Испытание первичной обмотки трансформатора измерительного</t>
  </si>
  <si>
    <t>ТЕРп Московской обл., п01-12-010-2, приказ Минстроя России №675/пр от 28.02.2017 № 262/пр</t>
  </si>
  <si>
    <t>16</t>
  </si>
  <si>
    <t>п01-12-021-1</t>
  </si>
  <si>
    <t>Испытание аппарата коммутационного напряжением до 1 кВ (силовых цепей)</t>
  </si>
  <si>
    <t>ТЕРп Московской обл., п01-12-021-1, приказ Минстроя России №675/пр от 28.02.2017 № 262/пр</t>
  </si>
  <si>
    <t>17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</si>
  <si>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</si>
  <si>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</si>
  <si>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</si>
  <si>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</si>
  <si>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</si>
  <si>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</si>
  <si>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</si>
  <si>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</si>
  <si>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</si>
  <si>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</si>
  <si>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</si>
  <si>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</si>
  <si>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</si>
  <si>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</si>
  <si>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</si>
  <si>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</si>
  <si>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</si>
  <si>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</si>
  <si>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</si>
  <si>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</si>
  <si>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</si>
  <si>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</si>
  <si>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</si>
  <si>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</si>
  <si>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</si>
  <si>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</si>
  <si>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</si>
  <si>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</si>
  <si>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</si>
  <si>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</si>
  <si>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</si>
  <si>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</si>
  <si>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</si>
  <si>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</si>
  <si>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</si>
  <si>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</si>
  <si>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</si>
  <si>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</si>
  <si>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</si>
  <si>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</si>
  <si>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</si>
  <si>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</si>
  <si>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</si>
  <si>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</si>
  <si>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</si>
  <si>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</si>
  <si>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</si>
  <si>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</si>
  <si>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</si>
  <si>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</si>
  <si>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</si>
  <si>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</si>
  <si>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</si>
  <si>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</si>
  <si>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</si>
  <si>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</si>
  <si>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</si>
  <si>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</si>
  <si>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</si>
  <si>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</si>
  <si>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</si>
  <si>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</si>
  <si>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</si>
  <si>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</si>
  <si>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</si>
  <si>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</si>
  <si>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</si>
  <si>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</si>
  <si>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</si>
  <si>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</si>
  <si>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</si>
  <si>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</si>
  <si>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</si>
  <si>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</si>
  <si>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</si>
  <si>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</si>
  <si>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</si>
  <si>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</si>
  <si>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</si>
  <si>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</si>
  <si>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</si>
  <si>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</si>
  <si>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</si>
  <si>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</si>
  <si>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</si>
  <si>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</si>
  <si>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</si>
  <si>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1-2042-90</t>
  </si>
  <si>
    <t>Рабочий монтажник среднего разряда 4,2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</si>
  <si>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</si>
  <si>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</si>
  <si>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</si>
  <si>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</si>
  <si>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</si>
  <si>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</si>
  <si>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</si>
  <si>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</si>
  <si>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</si>
  <si>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</si>
  <si>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</si>
  <si>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</si>
  <si>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</si>
  <si>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100602</t>
  </si>
  <si>
    <t>ТСЭМ Московской обл., 100602, приказ Минстроя России №675/пр от 28.02.2017 № 264/пр</t>
  </si>
  <si>
    <t>Молотки бурильные легкие при работе от передвижных компрессорных станций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</si>
  <si>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</si>
  <si>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</si>
  <si>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</si>
  <si>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</si>
  <si>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</si>
  <si>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</si>
  <si>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</si>
  <si>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</si>
  <si>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</si>
  <si>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кг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</si>
  <si>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</si>
  <si>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</si>
  <si>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</si>
  <si>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</si>
  <si>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</si>
  <si>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</si>
  <si>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</si>
  <si>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</si>
  <si>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</si>
  <si>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</si>
  <si>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350451</t>
  </si>
  <si>
    <t>ТСЭМ Московской обл., 350451, приказ Минстроя России №675/пр от 28.02.2017 № 264/пр</t>
  </si>
  <si>
    <t>Пресс гидравлический с электроприводом</t>
  </si>
  <si>
    <t>101-0501</t>
  </si>
  <si>
    <t>ТССЦ Московской обл., 101-0501, приказ Минстроя России №675/пр от 28.02.2017 № 254/пр</t>
  </si>
  <si>
    <t>Лаки канифольные, марки КФ-965</t>
  </si>
  <si>
    <t>101-1964</t>
  </si>
  <si>
    <t>ТССЦ Московской обл., 101-1964, приказ Минстроя России №675/пр от 28.02.2017 № 254/пр</t>
  </si>
  <si>
    <t>Шпагат бумажный</t>
  </si>
  <si>
    <t>101-2365</t>
  </si>
  <si>
    <t>ТССЦ Московской обл., 101-2365, приказ Минстроя России №675/пр от 28.02.2017 № 254/пр</t>
  </si>
  <si>
    <t>Нитки швейные</t>
  </si>
  <si>
    <t>101-2478</t>
  </si>
  <si>
    <t>ТССЦ Московской обл., 101-2478, приказ Минстроя России №675/пр от 28.02.2017 № 254/пр</t>
  </si>
  <si>
    <t>Лента К226</t>
  </si>
  <si>
    <t>100 м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</si>
  <si>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</si>
  <si>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</si>
  <si>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</si>
  <si>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111-0087</t>
  </si>
  <si>
    <t>ТССЦ Московской обл., 111-0087, приказ Минстроя России №675/пр от 28.02.2017 № 254/пр</t>
  </si>
  <si>
    <t>Бирки-оконцеватели</t>
  </si>
  <si>
    <t>100 шт.</t>
  </si>
  <si>
    <t>509-1210</t>
  </si>
  <si>
    <t>ТССЦ Московской обл., 509-1210, приказ Минстроя России №675/пр от 28.02.2017 № 258/пр</t>
  </si>
  <si>
    <t>Вазелин технический</t>
  </si>
  <si>
    <t>1-2040-90</t>
  </si>
  <si>
    <t>Рабочий монтажник среднего разряда 4</t>
  </si>
  <si>
    <t>101-1306</t>
  </si>
  <si>
    <t>ТССЦ Московской обл., 101-1306, приказ Минстроя России №675/пр от 28.02.2017 № 254/пр</t>
  </si>
  <si>
    <t>Портландцемент общестроительного назначения бездобавочный, марки 500</t>
  </si>
  <si>
    <t>101-1728</t>
  </si>
  <si>
    <t>ТССЦ Московской обл., 101-1728, приказ Минстроя России №675/пр от 28.02.2017 № 254/пр</t>
  </si>
  <si>
    <t>Дюбели распорные с гайкой</t>
  </si>
  <si>
    <t>201-0843</t>
  </si>
  <si>
    <t>ТССЦ Московской обл., 201-0843, приказ Минстроя России №675/пр от 28.02.2017 № 255/пр</t>
  </si>
  <si>
    <t>Конструкции стальные индивидуальные решетчатые сварные массой до 0,1 т</t>
  </si>
  <si>
    <t>408-0141</t>
  </si>
  <si>
    <t>ТССЦ Московской обл., 408-0141, приказ Минстроя России №675/пр от 28.02.2017 № 257/пр</t>
  </si>
  <si>
    <t>Песок природный для строительных растворов средний</t>
  </si>
  <si>
    <t>м3</t>
  </si>
  <si>
    <t>0-3304-90</t>
  </si>
  <si>
    <t>Электромонтажник-наладчик 4 разряда</t>
  </si>
  <si>
    <t>*0,8)*1,35</t>
  </si>
  <si>
    <t>3-0022-90</t>
  </si>
  <si>
    <t>Техник по наладке и испытаниям II категории</t>
  </si>
  <si>
    <t>2-0022-90</t>
  </si>
  <si>
    <t>Инженер по наладке и испытаниям II категории</t>
  </si>
  <si>
    <t>0-3305-90</t>
  </si>
  <si>
    <t>Электромонтажник-наладчик 5 разряда</t>
  </si>
  <si>
    <t>2-0023-90</t>
  </si>
  <si>
    <t>Инженер по наладке и испытаниям III категории</t>
  </si>
  <si>
    <t>0-3306-90</t>
  </si>
  <si>
    <t>Электромонтажник-наладчик 6 разряда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</si>
  <si>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81-35.2004, прил.1, т.4, п.5  Наименование: Производство пусконаладочных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допусков, а также вблизи источников ионирующего излучения и в помещениях А и Б по пожароопасности и 1-й, 2-й и 3-й категории по взрывоопасное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</si>
  <si>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</si>
  <si>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</si>
  <si>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</si>
  <si>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</si>
  <si>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</si>
  <si>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</si>
  <si>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</si>
  <si>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</si>
  <si>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</si>
  <si>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</si>
  <si>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</si>
  <si>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</si>
  <si>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</si>
  <si>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</si>
  <si>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</si>
  <si>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</si>
  <si>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</si>
  <si>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</si>
  <si>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</si>
  <si>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</si>
  <si>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</si>
  <si>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</si>
  <si>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</si>
  <si>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</si>
  <si>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</si>
  <si>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</si>
  <si>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</si>
  <si>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</si>
  <si>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</si>
  <si>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</si>
  <si>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</si>
  <si>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</si>
  <si>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м08-03-573-1</t>
    </r>
    <r>
      <rPr>
        <i/>
        <sz val="10"/>
        <rFont val="Arial"/>
        <family val="2"/>
        <charset val="204"/>
      </rPr>
      <t xml:space="preserve">
Поправка: МДС 81-37.2004, прил.3, п.4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</si>
  <si>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</si>
  <si>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</si>
  <si>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</si>
  <si>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</si>
  <si>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</si>
  <si>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</si>
  <si>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</si>
  <si>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</si>
  <si>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м08-03-574-3</t>
    </r>
    <r>
      <rPr>
        <i/>
        <sz val="10"/>
        <rFont val="Arial"/>
        <family val="2"/>
        <charset val="204"/>
      </rPr>
      <t xml:space="preserve">
Поправка: МДС 81-37.2004, прил.3, п.4</t>
    </r>
  </si>
  <si>
    <r>
      <t>м08-01-087-3</t>
    </r>
    <r>
      <rPr>
        <i/>
        <sz val="10"/>
        <rFont val="Arial"/>
        <family val="2"/>
        <charset val="204"/>
      </rPr>
      <t xml:space="preserve">
Поправка: МДС 81-37.2004, прил.3, п.4</t>
    </r>
  </si>
  <si>
    <t>ОБОРУДОВАНИЕ:
Панель распределительного щита одностороннего обслуживания вводная ЩО-70-1-44,64</t>
  </si>
  <si>
    <r>
      <t>Кронштейн У-22 (22.0041)</t>
    </r>
    <r>
      <rPr>
        <i/>
        <sz val="10"/>
        <rFont val="Arial"/>
        <family val="2"/>
        <charset val="204"/>
      </rPr>
      <t xml:space="preserve">
140,77 = [1 272 / 1,2 /  7,53]</t>
    </r>
  </si>
  <si>
    <r>
      <t>Заземляющий проводник ЗП-2 (3.407.1-136.01.04), 1 метр</t>
    </r>
    <r>
      <rPr>
        <i/>
        <sz val="10"/>
        <rFont val="Arial"/>
        <family val="2"/>
        <charset val="204"/>
      </rPr>
      <t xml:space="preserve">
9,74 = [88 / 1,2 /  7,53]</t>
    </r>
  </si>
  <si>
    <r>
      <t>п01-03-002-8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</si>
  <si>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п01-03-005-1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</si>
  <si>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п01-02-017-1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</si>
  <si>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п01-12-010-3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</si>
  <si>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п01-10-010-1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</si>
  <si>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п01-11-024-1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</si>
  <si>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п01-11-028-1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</si>
  <si>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п01-12-010-2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</si>
  <si>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</si>
  <si>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п01-11-011-1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</si>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</sst>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21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2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164" fontId="14" fillId="0" borderId="0" xfId="0" applyNumberFormat="1" applyFont="1" applyAlignment="1">
      <alignment horizontal="right"/>
    </xf>
    <xf numFmtId="0" fontId="25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3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9"/>
  <sheetViews>
    <sheetView tabSelected="1" zoomScaleNormal="100" workbookViewId="0">
      <selection activeCell="A80" sqref="A80:L8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351</v>
      </c>
      <c r="C3" s="13"/>
      <c r="D3" s="13"/>
      <c r="E3" s="13"/>
      <c r="F3" s="11"/>
      <c r="G3" s="11"/>
      <c r="H3" s="13" t="s">
        <v>352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353</v>
      </c>
      <c r="C7" s="19"/>
      <c r="D7" s="19"/>
      <c r="E7" s="19"/>
      <c r="F7" s="11"/>
      <c r="G7" s="11"/>
      <c r="H7" s="19" t="s">
        <v>353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354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355</v>
      </c>
      <c r="G13" s="23"/>
      <c r="H13" s="24" t="str">
        <f>IF(Source!F12&lt;&gt;"Новый объект", Source!F12, "")</f>
        <v/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 xml:space="preserve">ЛОКАЛЬНАЯ СМЕТА № 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Установка ячейки в РУ-0,4 кВ (типа панели ЩО-70 или проч.)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356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357</v>
      </c>
      <c r="H25" s="33"/>
      <c r="I25" s="33" t="s">
        <v>358</v>
      </c>
      <c r="J25" s="33"/>
      <c r="K25" s="11"/>
      <c r="L25" s="11"/>
    </row>
    <row r="26" spans="1:12" ht="15" x14ac:dyDescent="0.25">
      <c r="A26" s="11"/>
      <c r="B26" s="11"/>
      <c r="C26" s="34" t="s">
        <v>359</v>
      </c>
      <c r="D26" s="34"/>
      <c r="E26" s="34"/>
      <c r="F26" s="34"/>
      <c r="G26" s="35">
        <f>SUM(O1:O169)/1000</f>
        <v>54.939889999999991</v>
      </c>
      <c r="H26" s="35"/>
      <c r="I26" s="35">
        <f>(Source!F240/1000)</f>
        <v>533.24724000000003</v>
      </c>
      <c r="J26" s="35"/>
      <c r="K26" s="36" t="s">
        <v>360</v>
      </c>
      <c r="L26" s="36"/>
    </row>
    <row r="27" spans="1:12" ht="14.25" x14ac:dyDescent="0.2">
      <c r="A27" s="11"/>
      <c r="B27" s="11"/>
      <c r="C27" s="37" t="s">
        <v>361</v>
      </c>
      <c r="D27" s="37"/>
      <c r="E27" s="37"/>
      <c r="F27" s="37"/>
      <c r="G27" s="35">
        <f>SUM(W1:W169)/1000</f>
        <v>0.34217999999999998</v>
      </c>
      <c r="H27" s="35"/>
      <c r="I27" s="35">
        <f>(Source!F229)/1000</f>
        <v>3.0614699999999999</v>
      </c>
      <c r="J27" s="35"/>
      <c r="K27" s="36" t="s">
        <v>360</v>
      </c>
      <c r="L27" s="36"/>
    </row>
    <row r="28" spans="1:12" ht="14.25" x14ac:dyDescent="0.2">
      <c r="A28" s="11"/>
      <c r="B28" s="11"/>
      <c r="C28" s="37" t="s">
        <v>362</v>
      </c>
      <c r="D28" s="37"/>
      <c r="E28" s="37"/>
      <c r="F28" s="37"/>
      <c r="G28" s="35">
        <f>SUM(X1:X169)/1000</f>
        <v>1.55525</v>
      </c>
      <c r="H28" s="35"/>
      <c r="I28" s="35">
        <f>(Source!F230)/1000</f>
        <v>41.863379999999999</v>
      </c>
      <c r="J28" s="35"/>
      <c r="K28" s="36" t="s">
        <v>360</v>
      </c>
      <c r="L28" s="36"/>
    </row>
    <row r="29" spans="1:12" ht="14.25" x14ac:dyDescent="0.2">
      <c r="A29" s="11"/>
      <c r="B29" s="11"/>
      <c r="C29" s="37" t="s">
        <v>363</v>
      </c>
      <c r="D29" s="37"/>
      <c r="E29" s="37"/>
      <c r="F29" s="37"/>
      <c r="G29" s="35">
        <f>SUM(Y1:Y169)/1000</f>
        <v>51.447019999999995</v>
      </c>
      <c r="H29" s="35"/>
      <c r="I29" s="35">
        <f>(Source!F221)/1000</f>
        <v>433.18390999999997</v>
      </c>
      <c r="J29" s="35"/>
      <c r="K29" s="36" t="s">
        <v>360</v>
      </c>
      <c r="L29" s="36"/>
    </row>
    <row r="30" spans="1:12" ht="14.25" x14ac:dyDescent="0.2">
      <c r="A30" s="11"/>
      <c r="B30" s="11"/>
      <c r="C30" s="37" t="s">
        <v>364</v>
      </c>
      <c r="D30" s="37"/>
      <c r="E30" s="37"/>
      <c r="F30" s="37"/>
      <c r="G30" s="35">
        <f>SUM(Z1:Z169)/1000</f>
        <v>1.5954399999999997</v>
      </c>
      <c r="H30" s="35"/>
      <c r="I30" s="35">
        <f>(Source!F231+Source!F232)/1000</f>
        <v>55.138480000000001</v>
      </c>
      <c r="J30" s="35"/>
      <c r="K30" s="36" t="s">
        <v>360</v>
      </c>
      <c r="L30" s="36"/>
    </row>
    <row r="31" spans="1:12" ht="15" x14ac:dyDescent="0.25">
      <c r="A31" s="11"/>
      <c r="B31" s="11"/>
      <c r="C31" s="34" t="s">
        <v>365</v>
      </c>
      <c r="D31" s="34"/>
      <c r="E31" s="34"/>
      <c r="F31" s="34"/>
      <c r="G31" s="35">
        <f>I31</f>
        <v>107.84580000000003</v>
      </c>
      <c r="H31" s="35"/>
      <c r="I31" s="35">
        <f>(Source!F234+Source!F235)</f>
        <v>107.84580000000003</v>
      </c>
      <c r="J31" s="35"/>
      <c r="K31" s="36" t="s">
        <v>366</v>
      </c>
      <c r="L31" s="36"/>
    </row>
    <row r="32" spans="1:12" ht="15" x14ac:dyDescent="0.25">
      <c r="A32" s="11"/>
      <c r="B32" s="11"/>
      <c r="C32" s="34" t="s">
        <v>367</v>
      </c>
      <c r="D32" s="34"/>
      <c r="E32" s="34"/>
      <c r="F32" s="34"/>
      <c r="G32" s="35">
        <f>SUM(R1:R169)/1000</f>
        <v>1.19554</v>
      </c>
      <c r="H32" s="35"/>
      <c r="I32" s="35">
        <f>(Source!F227+ Source!F226)/1000</f>
        <v>41.318040000000003</v>
      </c>
      <c r="J32" s="35"/>
      <c r="K32" s="36" t="s">
        <v>360</v>
      </c>
      <c r="L32" s="36"/>
    </row>
    <row r="33" spans="1:22" ht="14.25" hidden="1" x14ac:dyDescent="0.2">
      <c r="A33" s="11"/>
      <c r="B33" s="11"/>
      <c r="C33" s="37" t="s">
        <v>82</v>
      </c>
      <c r="D33" s="37"/>
      <c r="E33" s="37"/>
      <c r="F33" s="37"/>
      <c r="G33" s="35"/>
      <c r="H33" s="35"/>
      <c r="I33" s="35"/>
      <c r="J33" s="35"/>
      <c r="K33" s="38" t="s">
        <v>360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368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369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382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370</v>
      </c>
      <c r="B39" s="44" t="s">
        <v>371</v>
      </c>
      <c r="C39" s="44" t="s">
        <v>372</v>
      </c>
      <c r="D39" s="44" t="s">
        <v>373</v>
      </c>
      <c r="E39" s="44" t="s">
        <v>374</v>
      </c>
      <c r="F39" s="44" t="s">
        <v>375</v>
      </c>
      <c r="G39" s="44" t="s">
        <v>376</v>
      </c>
      <c r="H39" s="44" t="s">
        <v>377</v>
      </c>
      <c r="I39" s="44" t="s">
        <v>378</v>
      </c>
      <c r="J39" s="44" t="s">
        <v>379</v>
      </c>
      <c r="K39" s="44" t="s">
        <v>380</v>
      </c>
      <c r="L39" s="44" t="s">
        <v>381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4" t="str">
        <f>CONCATENATE("Локальная смета: ",IF(Source!G20&lt;&gt;"Новая локальная смета", Source!G20, ""))</f>
        <v>Локальная смета: Установка ячейки в РУ-0,4 кВ (типа панели ЩО-70 или проч.)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</row>
    <row r="44" spans="1:22" ht="16.5" x14ac:dyDescent="0.25">
      <c r="A44" s="54" t="str">
        <f>CONCATENATE("Раздел: ",IF(Source!G24&lt;&gt;"Новый раздел", Source!G24, ""))</f>
        <v>Раздел: Монтажные работы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</row>
    <row r="45" spans="1:22" ht="79.5" x14ac:dyDescent="0.2">
      <c r="A45" s="79">
        <v>1</v>
      </c>
      <c r="B45" s="79" t="s">
        <v>383</v>
      </c>
      <c r="C45" s="79" t="str">
        <f>Source!G28</f>
        <v>Пульт управления напольный, высота до 1200 мм, глубина и ширина по фронту до 700х600 мм</v>
      </c>
      <c r="D45" s="57" t="str">
        <f>Source!H28</f>
        <v>1  ШТ.</v>
      </c>
      <c r="E45" s="10">
        <f>Source!I28</f>
        <v>1</v>
      </c>
      <c r="F45" s="58">
        <f>Source!AL28+Source!AM28+Source!AO28</f>
        <v>106.94000000000001</v>
      </c>
      <c r="G45" s="59"/>
      <c r="H45" s="58"/>
      <c r="I45" s="59" t="str">
        <f>Source!BO28</f>
        <v>м08-03-573-1</v>
      </c>
      <c r="J45" s="59"/>
      <c r="K45" s="58"/>
      <c r="L45" s="60"/>
      <c r="S45">
        <f>ROUND((Source!FX28/100)*((ROUND(Source!AF28*Source!I28, 2)+ROUND(Source!AE28*Source!I28, 2))), 2)</f>
        <v>34.5</v>
      </c>
      <c r="T45">
        <f>Source!X28</f>
        <v>1192.5899999999999</v>
      </c>
      <c r="U45">
        <f>ROUND((Source!FY28/100)*((ROUND(Source!AF28*Source!I28, 2)+ROUND(Source!AE28*Source!I28, 2))), 2)</f>
        <v>23.61</v>
      </c>
      <c r="V45">
        <f>Source!Y28</f>
        <v>815.98</v>
      </c>
    </row>
    <row r="46" spans="1:22" ht="14.25" x14ac:dyDescent="0.2">
      <c r="A46" s="79"/>
      <c r="B46" s="79"/>
      <c r="C46" s="79" t="s">
        <v>384</v>
      </c>
      <c r="D46" s="57"/>
      <c r="E46" s="10"/>
      <c r="F46" s="58">
        <f>Source!AO28</f>
        <v>23.51</v>
      </c>
      <c r="G46" s="59" t="str">
        <f>Source!DG28</f>
        <v>)*1,2</v>
      </c>
      <c r="H46" s="58">
        <f>ROUND(Source!AF28*Source!I28, 2)</f>
        <v>28.21</v>
      </c>
      <c r="I46" s="59"/>
      <c r="J46" s="59">
        <f>IF(Source!BA28&lt;&gt; 0, Source!BA28, 1)</f>
        <v>34.56</v>
      </c>
      <c r="K46" s="58">
        <f>Source!S28</f>
        <v>975.01</v>
      </c>
      <c r="L46" s="60"/>
      <c r="R46">
        <f>H46</f>
        <v>28.21</v>
      </c>
    </row>
    <row r="47" spans="1:22" ht="14.25" x14ac:dyDescent="0.2">
      <c r="A47" s="79"/>
      <c r="B47" s="79"/>
      <c r="C47" s="79" t="s">
        <v>64</v>
      </c>
      <c r="D47" s="57"/>
      <c r="E47" s="10"/>
      <c r="F47" s="58">
        <f>Source!AM28</f>
        <v>76.98</v>
      </c>
      <c r="G47" s="59" t="str">
        <f>Source!DE28</f>
        <v>)*1,2</v>
      </c>
      <c r="H47" s="58">
        <f>ROUND(Source!AD28*Source!I28, 2)</f>
        <v>92.38</v>
      </c>
      <c r="I47" s="59"/>
      <c r="J47" s="59">
        <f>IF(Source!BB28&lt;&gt; 0, Source!BB28, 1)</f>
        <v>11.61</v>
      </c>
      <c r="K47" s="58">
        <f>Source!Q28</f>
        <v>1072.49</v>
      </c>
      <c r="L47" s="60"/>
    </row>
    <row r="48" spans="1:22" ht="14.25" x14ac:dyDescent="0.2">
      <c r="A48" s="79"/>
      <c r="B48" s="79"/>
      <c r="C48" s="79" t="s">
        <v>385</v>
      </c>
      <c r="D48" s="57"/>
      <c r="E48" s="10"/>
      <c r="F48" s="58">
        <f>Source!AN28</f>
        <v>6.76</v>
      </c>
      <c r="G48" s="59" t="str">
        <f>Source!DF28</f>
        <v>)*1,2</v>
      </c>
      <c r="H48" s="61">
        <f>ROUND(Source!AE28*Source!I28, 2)</f>
        <v>8.11</v>
      </c>
      <c r="I48" s="59"/>
      <c r="J48" s="59">
        <f>IF(Source!BS28&lt;&gt; 0, Source!BS28, 1)</f>
        <v>34.56</v>
      </c>
      <c r="K48" s="61">
        <f>Source!R28</f>
        <v>280.35000000000002</v>
      </c>
      <c r="L48" s="60"/>
      <c r="R48">
        <f>H48</f>
        <v>8.11</v>
      </c>
    </row>
    <row r="49" spans="1:26" ht="14.25" x14ac:dyDescent="0.2">
      <c r="A49" s="79"/>
      <c r="B49" s="79"/>
      <c r="C49" s="79" t="s">
        <v>386</v>
      </c>
      <c r="D49" s="57"/>
      <c r="E49" s="10"/>
      <c r="F49" s="58">
        <f>Source!AL28</f>
        <v>6.45</v>
      </c>
      <c r="G49" s="59" t="str">
        <f>Source!DD28</f>
        <v/>
      </c>
      <c r="H49" s="58">
        <f>ROUND(Source!AC28*Source!I28, 2)</f>
        <v>6.45</v>
      </c>
      <c r="I49" s="59"/>
      <c r="J49" s="59">
        <f>IF(Source!BC28&lt;&gt; 0, Source!BC28, 1)</f>
        <v>10.69</v>
      </c>
      <c r="K49" s="58">
        <f>Source!P28</f>
        <v>68.95</v>
      </c>
      <c r="L49" s="60"/>
    </row>
    <row r="50" spans="1:26" ht="14.25" x14ac:dyDescent="0.2">
      <c r="A50" s="79"/>
      <c r="B50" s="79"/>
      <c r="C50" s="79" t="s">
        <v>387</v>
      </c>
      <c r="D50" s="57" t="s">
        <v>388</v>
      </c>
      <c r="E50" s="10">
        <f>Source!BZ28</f>
        <v>95</v>
      </c>
      <c r="F50" s="82"/>
      <c r="G50" s="59"/>
      <c r="H50" s="58">
        <f>SUM(S45:S52)</f>
        <v>34.5</v>
      </c>
      <c r="I50" s="62"/>
      <c r="J50" s="55">
        <f>Source!AT28</f>
        <v>95</v>
      </c>
      <c r="K50" s="58">
        <f>SUM(T45:T52)</f>
        <v>1192.5899999999999</v>
      </c>
      <c r="L50" s="60"/>
    </row>
    <row r="51" spans="1:26" ht="14.25" x14ac:dyDescent="0.2">
      <c r="A51" s="79"/>
      <c r="B51" s="79"/>
      <c r="C51" s="79" t="s">
        <v>389</v>
      </c>
      <c r="D51" s="57" t="s">
        <v>388</v>
      </c>
      <c r="E51" s="10">
        <f>Source!CA28</f>
        <v>65</v>
      </c>
      <c r="F51" s="82"/>
      <c r="G51" s="59"/>
      <c r="H51" s="58">
        <f>SUM(U45:U52)</f>
        <v>23.61</v>
      </c>
      <c r="I51" s="62"/>
      <c r="J51" s="55">
        <f>Source!AU28</f>
        <v>65</v>
      </c>
      <c r="K51" s="58">
        <f>SUM(V45:V52)</f>
        <v>815.98</v>
      </c>
      <c r="L51" s="60"/>
    </row>
    <row r="52" spans="1:26" ht="14.25" x14ac:dyDescent="0.2">
      <c r="A52" s="80"/>
      <c r="B52" s="80"/>
      <c r="C52" s="80" t="s">
        <v>390</v>
      </c>
      <c r="D52" s="63" t="s">
        <v>391</v>
      </c>
      <c r="E52" s="64">
        <f>Source!AQ28</f>
        <v>2.37</v>
      </c>
      <c r="F52" s="65"/>
      <c r="G52" s="66" t="str">
        <f>Source!DI28</f>
        <v>)*1,2</v>
      </c>
      <c r="H52" s="65"/>
      <c r="I52" s="66"/>
      <c r="J52" s="66"/>
      <c r="K52" s="65"/>
      <c r="L52" s="67">
        <f>Source!U28</f>
        <v>2.8439999999999999</v>
      </c>
    </row>
    <row r="53" spans="1:26" ht="15" x14ac:dyDescent="0.25">
      <c r="G53" s="68">
        <f>H46+H47+H49+H50+H51</f>
        <v>185.15000000000003</v>
      </c>
      <c r="H53" s="68"/>
      <c r="J53" s="68">
        <f>K46+K47+K49+K50+K51</f>
        <v>4125.0200000000004</v>
      </c>
      <c r="K53" s="68"/>
      <c r="L53" s="69">
        <f>Source!U28</f>
        <v>2.8439999999999999</v>
      </c>
      <c r="O53" s="47">
        <f>G53</f>
        <v>185.15000000000003</v>
      </c>
      <c r="P53" s="47">
        <f>J53</f>
        <v>4125.0200000000004</v>
      </c>
      <c r="Q53" s="47">
        <f>L53</f>
        <v>2.8439999999999999</v>
      </c>
      <c r="W53">
        <f>IF(Source!BI28&lt;=1,H46+H47+H49+H50+H51, 0)</f>
        <v>0</v>
      </c>
      <c r="X53">
        <f>IF(Source!BI28=2,H46+H47+H49+H50+H51, 0)</f>
        <v>185.15000000000003</v>
      </c>
      <c r="Y53">
        <f>IF(Source!BI28=3,H46+H47+H49+H50+H51, 0)</f>
        <v>0</v>
      </c>
      <c r="Z53">
        <f>IF(Source!BI28=4,H46+H47+H49+H50+H51, 0)</f>
        <v>0</v>
      </c>
    </row>
    <row r="54" spans="1:26" ht="79.5" x14ac:dyDescent="0.2">
      <c r="A54" s="79">
        <v>2</v>
      </c>
      <c r="B54" s="79" t="s">
        <v>392</v>
      </c>
      <c r="C54" s="79" t="str">
        <f>Source!G29</f>
        <v>Разводка по устройствам и подключение жил кабелей или проводов сечением до 35 мм2</v>
      </c>
      <c r="D54" s="57" t="str">
        <f>Source!H29</f>
        <v>100 жил</v>
      </c>
      <c r="E54" s="10">
        <f>Source!I29</f>
        <v>0.8</v>
      </c>
      <c r="F54" s="58">
        <f>Source!AL29+Source!AM29+Source!AO29</f>
        <v>597.26</v>
      </c>
      <c r="G54" s="59"/>
      <c r="H54" s="58"/>
      <c r="I54" s="59" t="str">
        <f>Source!BO29</f>
        <v>м08-03-574-3</v>
      </c>
      <c r="J54" s="59"/>
      <c r="K54" s="58"/>
      <c r="L54" s="60"/>
      <c r="S54">
        <f>ROUND((Source!FX29/100)*((ROUND(Source!AF29*Source!I29, 2)+ROUND(Source!AE29*Source!I29, 2))), 2)</f>
        <v>351.27</v>
      </c>
      <c r="T54">
        <f>Source!X29</f>
        <v>12140.07</v>
      </c>
      <c r="U54">
        <f>ROUND((Source!FY29/100)*((ROUND(Source!AF29*Source!I29, 2)+ROUND(Source!AE29*Source!I29, 2))), 2)</f>
        <v>240.34</v>
      </c>
      <c r="V54">
        <f>Source!Y29</f>
        <v>8306.36</v>
      </c>
    </row>
    <row r="55" spans="1:26" x14ac:dyDescent="0.2">
      <c r="C55" s="49" t="str">
        <f>"Объем: "&amp;Source!I29&amp;"=80/"&amp;"100"</f>
        <v>Объем: 0,8=80/100</v>
      </c>
    </row>
    <row r="56" spans="1:26" ht="14.25" x14ac:dyDescent="0.2">
      <c r="A56" s="79"/>
      <c r="B56" s="79"/>
      <c r="C56" s="79" t="s">
        <v>384</v>
      </c>
      <c r="D56" s="57"/>
      <c r="E56" s="10"/>
      <c r="F56" s="58">
        <f>Source!AO29</f>
        <v>384.9</v>
      </c>
      <c r="G56" s="59" t="str">
        <f>Source!DG29</f>
        <v>)*1,2</v>
      </c>
      <c r="H56" s="58">
        <f>ROUND(Source!AF29*Source!I29, 2)</f>
        <v>369.5</v>
      </c>
      <c r="I56" s="59"/>
      <c r="J56" s="59">
        <f>IF(Source!BA29&lt;&gt; 0, Source!BA29, 1)</f>
        <v>34.56</v>
      </c>
      <c r="K56" s="58">
        <f>Source!S29</f>
        <v>12770.06</v>
      </c>
      <c r="L56" s="60"/>
      <c r="R56">
        <f>H56</f>
        <v>369.5</v>
      </c>
    </row>
    <row r="57" spans="1:26" ht="14.25" x14ac:dyDescent="0.2">
      <c r="A57" s="79"/>
      <c r="B57" s="79"/>
      <c r="C57" s="79" t="s">
        <v>64</v>
      </c>
      <c r="D57" s="57"/>
      <c r="E57" s="10"/>
      <c r="F57" s="58">
        <f>Source!AM29</f>
        <v>20.309999999999999</v>
      </c>
      <c r="G57" s="59" t="str">
        <f>Source!DE29</f>
        <v>)*1,2</v>
      </c>
      <c r="H57" s="58">
        <f>ROUND(Source!AD29*Source!I29, 2)</f>
        <v>19.5</v>
      </c>
      <c r="I57" s="59"/>
      <c r="J57" s="59">
        <f>IF(Source!BB29&lt;&gt; 0, Source!BB29, 1)</f>
        <v>6.71</v>
      </c>
      <c r="K57" s="58">
        <f>Source!Q29</f>
        <v>130.83000000000001</v>
      </c>
      <c r="L57" s="60"/>
    </row>
    <row r="58" spans="1:26" ht="14.25" x14ac:dyDescent="0.2">
      <c r="A58" s="79"/>
      <c r="B58" s="79"/>
      <c r="C58" s="79" t="s">
        <v>385</v>
      </c>
      <c r="D58" s="57"/>
      <c r="E58" s="10"/>
      <c r="F58" s="58">
        <f>Source!AN29</f>
        <v>0.27</v>
      </c>
      <c r="G58" s="59" t="str">
        <f>Source!DF29</f>
        <v>)*1,2</v>
      </c>
      <c r="H58" s="61">
        <f>ROUND(Source!AE29*Source!I29, 2)</f>
        <v>0.26</v>
      </c>
      <c r="I58" s="59"/>
      <c r="J58" s="59">
        <f>IF(Source!BS29&lt;&gt; 0, Source!BS29, 1)</f>
        <v>34.56</v>
      </c>
      <c r="K58" s="61">
        <f>Source!R29</f>
        <v>8.9600000000000009</v>
      </c>
      <c r="L58" s="60"/>
      <c r="R58">
        <f>H58</f>
        <v>0.26</v>
      </c>
    </row>
    <row r="59" spans="1:26" ht="14.25" x14ac:dyDescent="0.2">
      <c r="A59" s="79"/>
      <c r="B59" s="79"/>
      <c r="C59" s="79" t="s">
        <v>386</v>
      </c>
      <c r="D59" s="57"/>
      <c r="E59" s="10"/>
      <c r="F59" s="58">
        <f>Source!AL29</f>
        <v>192.05</v>
      </c>
      <c r="G59" s="59" t="str">
        <f>Source!DD29</f>
        <v/>
      </c>
      <c r="H59" s="58">
        <f>ROUND(Source!AC29*Source!I29, 2)</f>
        <v>153.63999999999999</v>
      </c>
      <c r="I59" s="59"/>
      <c r="J59" s="59">
        <f>IF(Source!BC29&lt;&gt; 0, Source!BC29, 1)</f>
        <v>8.26</v>
      </c>
      <c r="K59" s="58">
        <f>Source!P29</f>
        <v>1269.07</v>
      </c>
      <c r="L59" s="60"/>
    </row>
    <row r="60" spans="1:26" ht="14.25" x14ac:dyDescent="0.2">
      <c r="A60" s="79"/>
      <c r="B60" s="79"/>
      <c r="C60" s="79" t="s">
        <v>387</v>
      </c>
      <c r="D60" s="57" t="s">
        <v>388</v>
      </c>
      <c r="E60" s="10">
        <f>Source!BZ29</f>
        <v>95</v>
      </c>
      <c r="F60" s="82"/>
      <c r="G60" s="59"/>
      <c r="H60" s="58">
        <f>SUM(S54:S62)</f>
        <v>351.27</v>
      </c>
      <c r="I60" s="62"/>
      <c r="J60" s="55">
        <f>Source!AT29</f>
        <v>95</v>
      </c>
      <c r="K60" s="58">
        <f>SUM(T54:T62)</f>
        <v>12140.07</v>
      </c>
      <c r="L60" s="60"/>
    </row>
    <row r="61" spans="1:26" ht="14.25" x14ac:dyDescent="0.2">
      <c r="A61" s="79"/>
      <c r="B61" s="79"/>
      <c r="C61" s="79" t="s">
        <v>389</v>
      </c>
      <c r="D61" s="57" t="s">
        <v>388</v>
      </c>
      <c r="E61" s="10">
        <f>Source!CA29</f>
        <v>65</v>
      </c>
      <c r="F61" s="82"/>
      <c r="G61" s="59"/>
      <c r="H61" s="58">
        <f>SUM(U54:U62)</f>
        <v>240.34</v>
      </c>
      <c r="I61" s="62"/>
      <c r="J61" s="55">
        <f>Source!AU29</f>
        <v>65</v>
      </c>
      <c r="K61" s="58">
        <f>SUM(V54:V62)</f>
        <v>8306.36</v>
      </c>
      <c r="L61" s="60"/>
    </row>
    <row r="62" spans="1:26" ht="14.25" x14ac:dyDescent="0.2">
      <c r="A62" s="80"/>
      <c r="B62" s="80"/>
      <c r="C62" s="80" t="s">
        <v>390</v>
      </c>
      <c r="D62" s="63" t="s">
        <v>391</v>
      </c>
      <c r="E62" s="64">
        <f>Source!AQ29</f>
        <v>38.799999999999997</v>
      </c>
      <c r="F62" s="65"/>
      <c r="G62" s="66" t="str">
        <f>Source!DI29</f>
        <v>)*1,2</v>
      </c>
      <c r="H62" s="65"/>
      <c r="I62" s="66"/>
      <c r="J62" s="66"/>
      <c r="K62" s="65"/>
      <c r="L62" s="67">
        <f>Source!U29</f>
        <v>37.247999999999998</v>
      </c>
    </row>
    <row r="63" spans="1:26" ht="15" x14ac:dyDescent="0.25">
      <c r="G63" s="68">
        <f>H56+H57+H59+H60+H61</f>
        <v>1134.25</v>
      </c>
      <c r="H63" s="68"/>
      <c r="J63" s="68">
        <f>K56+K57+K59+K60+K61</f>
        <v>34616.39</v>
      </c>
      <c r="K63" s="68"/>
      <c r="L63" s="69">
        <f>Source!U29</f>
        <v>37.247999999999998</v>
      </c>
      <c r="O63" s="47">
        <f>G63</f>
        <v>1134.25</v>
      </c>
      <c r="P63" s="47">
        <f>J63</f>
        <v>34616.39</v>
      </c>
      <c r="Q63" s="47">
        <f>L63</f>
        <v>37.247999999999998</v>
      </c>
      <c r="W63">
        <f>IF(Source!BI29&lt;=1,H56+H57+H59+H60+H61, 0)</f>
        <v>0</v>
      </c>
      <c r="X63">
        <f>IF(Source!BI29=2,H56+H57+H59+H60+H61, 0)</f>
        <v>1134.25</v>
      </c>
      <c r="Y63">
        <f>IF(Source!BI29=3,H56+H57+H59+H60+H61, 0)</f>
        <v>0</v>
      </c>
      <c r="Z63">
        <f>IF(Source!BI29=4,H56+H57+H59+H60+H61, 0)</f>
        <v>0</v>
      </c>
    </row>
    <row r="64" spans="1:26" ht="79.5" x14ac:dyDescent="0.2">
      <c r="A64" s="79">
        <v>3</v>
      </c>
      <c r="B64" s="79" t="s">
        <v>393</v>
      </c>
      <c r="C64" s="79" t="str">
        <f>Source!G30</f>
        <v>Металлические конструкции</v>
      </c>
      <c r="D64" s="57" t="str">
        <f>Source!H30</f>
        <v>1 Т</v>
      </c>
      <c r="E64" s="10">
        <f>Source!I30</f>
        <v>1.4999999999999999E-2</v>
      </c>
      <c r="F64" s="58">
        <f>Source!AL30+Source!AM30+Source!AO30</f>
        <v>13140.930000000002</v>
      </c>
      <c r="G64" s="59"/>
      <c r="H64" s="58"/>
      <c r="I64" s="59" t="str">
        <f>Source!BO30</f>
        <v>м08-01-087-3</v>
      </c>
      <c r="J64" s="59"/>
      <c r="K64" s="58"/>
      <c r="L64" s="60"/>
      <c r="S64">
        <f>ROUND((Source!FX30/100)*((ROUND(Source!AF30*Source!I30, 2)+ROUND(Source!AE30*Source!I30, 2))), 2)</f>
        <v>10.63</v>
      </c>
      <c r="T64">
        <f>Source!X30</f>
        <v>367.5</v>
      </c>
      <c r="U64">
        <f>ROUND((Source!FY30/100)*((ROUND(Source!AF30*Source!I30, 2)+ROUND(Source!AE30*Source!I30, 2))), 2)</f>
        <v>7.27</v>
      </c>
      <c r="V64">
        <f>Source!Y30</f>
        <v>251.45</v>
      </c>
    </row>
    <row r="65" spans="1:26" ht="14.25" x14ac:dyDescent="0.2">
      <c r="A65" s="79"/>
      <c r="B65" s="79"/>
      <c r="C65" s="79" t="s">
        <v>384</v>
      </c>
      <c r="D65" s="57"/>
      <c r="E65" s="10"/>
      <c r="F65" s="58">
        <f>Source!AO30</f>
        <v>598.36</v>
      </c>
      <c r="G65" s="59" t="str">
        <f>Source!DG30</f>
        <v>)*1,2</v>
      </c>
      <c r="H65" s="58">
        <f>ROUND(Source!AF30*Source!I30, 2)</f>
        <v>10.77</v>
      </c>
      <c r="I65" s="59"/>
      <c r="J65" s="59">
        <f>IF(Source!BA30&lt;&gt; 0, Source!BA30, 1)</f>
        <v>34.56</v>
      </c>
      <c r="K65" s="58">
        <f>Source!S30</f>
        <v>372.23</v>
      </c>
      <c r="L65" s="60"/>
      <c r="R65">
        <f>H65</f>
        <v>10.77</v>
      </c>
    </row>
    <row r="66" spans="1:26" ht="14.25" x14ac:dyDescent="0.2">
      <c r="A66" s="79"/>
      <c r="B66" s="79"/>
      <c r="C66" s="79" t="s">
        <v>64</v>
      </c>
      <c r="D66" s="57"/>
      <c r="E66" s="10"/>
      <c r="F66" s="58">
        <f>Source!AM30</f>
        <v>508.28</v>
      </c>
      <c r="G66" s="59" t="str">
        <f>Source!DE30</f>
        <v>)*1,2</v>
      </c>
      <c r="H66" s="58">
        <f>ROUND(Source!AD30*Source!I30, 2)</f>
        <v>9.15</v>
      </c>
      <c r="I66" s="59"/>
      <c r="J66" s="59">
        <f>IF(Source!BB30&lt;&gt; 0, Source!BB30, 1)</f>
        <v>11.09</v>
      </c>
      <c r="K66" s="58">
        <f>Source!Q30</f>
        <v>101.46</v>
      </c>
      <c r="L66" s="60"/>
    </row>
    <row r="67" spans="1:26" ht="14.25" x14ac:dyDescent="0.2">
      <c r="A67" s="79"/>
      <c r="B67" s="79"/>
      <c r="C67" s="79" t="s">
        <v>385</v>
      </c>
      <c r="D67" s="57"/>
      <c r="E67" s="10"/>
      <c r="F67" s="58">
        <f>Source!AN30</f>
        <v>23.49</v>
      </c>
      <c r="G67" s="59" t="str">
        <f>Source!DF30</f>
        <v>)*1,2</v>
      </c>
      <c r="H67" s="61">
        <f>ROUND(Source!AE30*Source!I30, 2)</f>
        <v>0.42</v>
      </c>
      <c r="I67" s="59"/>
      <c r="J67" s="59">
        <f>IF(Source!BS30&lt;&gt; 0, Source!BS30, 1)</f>
        <v>34.56</v>
      </c>
      <c r="K67" s="61">
        <f>Source!R30</f>
        <v>14.61</v>
      </c>
      <c r="L67" s="60"/>
      <c r="R67">
        <f>H67</f>
        <v>0.42</v>
      </c>
    </row>
    <row r="68" spans="1:26" ht="14.25" x14ac:dyDescent="0.2">
      <c r="A68" s="79"/>
      <c r="B68" s="79"/>
      <c r="C68" s="79" t="s">
        <v>386</v>
      </c>
      <c r="D68" s="57"/>
      <c r="E68" s="10"/>
      <c r="F68" s="58">
        <f>Source!AL30</f>
        <v>12034.29</v>
      </c>
      <c r="G68" s="59" t="str">
        <f>Source!DD30</f>
        <v/>
      </c>
      <c r="H68" s="58">
        <f>ROUND(Source!AC30*Source!I30, 2)</f>
        <v>180.51</v>
      </c>
      <c r="I68" s="59"/>
      <c r="J68" s="59">
        <f>IF(Source!BC30&lt;&gt; 0, Source!BC30, 1)</f>
        <v>10.35</v>
      </c>
      <c r="K68" s="58">
        <f>Source!P30</f>
        <v>1868.32</v>
      </c>
      <c r="L68" s="60"/>
    </row>
    <row r="69" spans="1:26" ht="14.25" x14ac:dyDescent="0.2">
      <c r="A69" s="79"/>
      <c r="B69" s="79"/>
      <c r="C69" s="79" t="s">
        <v>387</v>
      </c>
      <c r="D69" s="57" t="s">
        <v>388</v>
      </c>
      <c r="E69" s="10">
        <f>Source!BZ30</f>
        <v>95</v>
      </c>
      <c r="F69" s="82"/>
      <c r="G69" s="59"/>
      <c r="H69" s="58">
        <f>SUM(S64:S71)</f>
        <v>10.63</v>
      </c>
      <c r="I69" s="62"/>
      <c r="J69" s="55">
        <f>Source!AT30</f>
        <v>95</v>
      </c>
      <c r="K69" s="58">
        <f>SUM(T64:T71)</f>
        <v>367.5</v>
      </c>
      <c r="L69" s="60"/>
    </row>
    <row r="70" spans="1:26" ht="14.25" x14ac:dyDescent="0.2">
      <c r="A70" s="79"/>
      <c r="B70" s="79"/>
      <c r="C70" s="79" t="s">
        <v>389</v>
      </c>
      <c r="D70" s="57" t="s">
        <v>388</v>
      </c>
      <c r="E70" s="10">
        <f>Source!CA30</f>
        <v>65</v>
      </c>
      <c r="F70" s="82"/>
      <c r="G70" s="59"/>
      <c r="H70" s="58">
        <f>SUM(U64:U71)</f>
        <v>7.27</v>
      </c>
      <c r="I70" s="62"/>
      <c r="J70" s="55">
        <f>Source!AU30</f>
        <v>65</v>
      </c>
      <c r="K70" s="58">
        <f>SUM(V64:V71)</f>
        <v>251.45</v>
      </c>
      <c r="L70" s="60"/>
    </row>
    <row r="71" spans="1:26" ht="14.25" x14ac:dyDescent="0.2">
      <c r="A71" s="80"/>
      <c r="B71" s="80"/>
      <c r="C71" s="80" t="s">
        <v>390</v>
      </c>
      <c r="D71" s="63" t="s">
        <v>391</v>
      </c>
      <c r="E71" s="64">
        <f>Source!AQ30</f>
        <v>62.2</v>
      </c>
      <c r="F71" s="65"/>
      <c r="G71" s="66" t="str">
        <f>Source!DI30</f>
        <v>)*1,2</v>
      </c>
      <c r="H71" s="65"/>
      <c r="I71" s="66"/>
      <c r="J71" s="66"/>
      <c r="K71" s="65"/>
      <c r="L71" s="67">
        <f>Source!U30</f>
        <v>1.1195999999999999</v>
      </c>
    </row>
    <row r="72" spans="1:26" ht="15" x14ac:dyDescent="0.25">
      <c r="G72" s="68">
        <f>H65+H66+H68+H69+H70</f>
        <v>218.33</v>
      </c>
      <c r="H72" s="68"/>
      <c r="J72" s="68">
        <f>K65+K66+K68+K69+K70</f>
        <v>2960.9599999999996</v>
      </c>
      <c r="K72" s="68"/>
      <c r="L72" s="69">
        <f>Source!U30</f>
        <v>1.1195999999999999</v>
      </c>
      <c r="O72" s="47">
        <f>G72</f>
        <v>218.33</v>
      </c>
      <c r="P72" s="47">
        <f>J72</f>
        <v>2960.9599999999996</v>
      </c>
      <c r="Q72" s="47">
        <f>L72</f>
        <v>1.1195999999999999</v>
      </c>
      <c r="W72">
        <f>IF(Source!BI30&lt;=1,H65+H66+H68+H69+H70, 0)</f>
        <v>0</v>
      </c>
      <c r="X72">
        <f>IF(Source!BI30=2,H65+H66+H68+H69+H70, 0)</f>
        <v>218.33</v>
      </c>
      <c r="Y72">
        <f>IF(Source!BI30=3,H65+H66+H68+H69+H70, 0)</f>
        <v>0</v>
      </c>
      <c r="Z72">
        <f>IF(Source!BI30=4,H65+H66+H68+H69+H70, 0)</f>
        <v>0</v>
      </c>
    </row>
    <row r="73" spans="1:26" ht="57" x14ac:dyDescent="0.2">
      <c r="A73" s="80">
        <v>4</v>
      </c>
      <c r="B73" s="80" t="str">
        <f>Source!F31</f>
        <v>201-0755</v>
      </c>
      <c r="C73" s="80" t="str">
        <f>Source!G31</f>
        <v>Отдельные конструктивные элементы зданий и сооружений с преобладанием горячекатаных профилей, средняя масса сборочной единицы до 0,1 т</v>
      </c>
      <c r="D73" s="63" t="str">
        <f>Source!H31</f>
        <v>т</v>
      </c>
      <c r="E73" s="64">
        <f>Source!I31</f>
        <v>1.4999999999999999E-2</v>
      </c>
      <c r="F73" s="65">
        <f>Source!AL31</f>
        <v>8060</v>
      </c>
      <c r="G73" s="66" t="str">
        <f>Source!DD31</f>
        <v/>
      </c>
      <c r="H73" s="65">
        <f>ROUND(Source!AC31*Source!I31, 2)</f>
        <v>120.9</v>
      </c>
      <c r="I73" s="66" t="str">
        <f>Source!BO31</f>
        <v>201-0755</v>
      </c>
      <c r="J73" s="66">
        <f>IF(Source!BC31&lt;&gt; 0, Source!BC31, 1)</f>
        <v>11.54</v>
      </c>
      <c r="K73" s="65">
        <f>Source!P31</f>
        <v>1395.19</v>
      </c>
      <c r="L73" s="70"/>
      <c r="S73">
        <f>ROUND((Source!FX31/100)*((ROUND(Source!AF31*Source!I31, 2)+ROUND(Source!AE31*Source!I31, 2))), 2)</f>
        <v>0</v>
      </c>
      <c r="T73">
        <f>Source!X31</f>
        <v>0</v>
      </c>
      <c r="U73">
        <f>ROUND((Source!FY31/100)*((ROUND(Source!AF31*Source!I31, 2)+ROUND(Source!AE31*Source!I31, 2))), 2)</f>
        <v>0</v>
      </c>
      <c r="V73">
        <f>Source!Y31</f>
        <v>0</v>
      </c>
    </row>
    <row r="74" spans="1:26" ht="15" x14ac:dyDescent="0.25">
      <c r="G74" s="68">
        <f>H73</f>
        <v>120.9</v>
      </c>
      <c r="H74" s="68"/>
      <c r="J74" s="68">
        <f>K73</f>
        <v>1395.19</v>
      </c>
      <c r="K74" s="68"/>
      <c r="L74" s="69">
        <f>Source!U31</f>
        <v>0</v>
      </c>
      <c r="O74" s="47">
        <f>G74</f>
        <v>120.9</v>
      </c>
      <c r="P74" s="47">
        <f>J74</f>
        <v>1395.19</v>
      </c>
      <c r="Q74" s="47">
        <f>L74</f>
        <v>0</v>
      </c>
      <c r="W74">
        <f>IF(Source!BI31&lt;=1,H73, 0)</f>
        <v>120.9</v>
      </c>
      <c r="X74">
        <f>IF(Source!BI31=2,H73, 0)</f>
        <v>0</v>
      </c>
      <c r="Y74">
        <f>IF(Source!BI31=3,H73, 0)</f>
        <v>0</v>
      </c>
      <c r="Z74">
        <f>IF(Source!BI31=4,H73, 0)</f>
        <v>0</v>
      </c>
    </row>
    <row r="76" spans="1:26" ht="15" x14ac:dyDescent="0.25">
      <c r="A76" s="56" t="str">
        <f>CONCATENATE("Итого по разделу: ",IF(Source!G33&lt;&gt;"Новый раздел", Source!G33, ""))</f>
        <v>Итого по разделу: Монтажные работы</v>
      </c>
      <c r="B76" s="56"/>
      <c r="C76" s="56"/>
      <c r="D76" s="56"/>
      <c r="E76" s="56"/>
      <c r="F76" s="56"/>
      <c r="G76" s="71">
        <f>SUM(O44:O75)</f>
        <v>1658.63</v>
      </c>
      <c r="H76" s="71"/>
      <c r="I76" s="53"/>
      <c r="J76" s="71">
        <f>SUM(P44:P75)</f>
        <v>43097.560000000005</v>
      </c>
      <c r="K76" s="71"/>
      <c r="L76" s="69">
        <f>SUM(Q44:Q75)</f>
        <v>41.211599999999997</v>
      </c>
    </row>
    <row r="80" spans="1:26" ht="16.5" x14ac:dyDescent="0.25">
      <c r="A80" s="54" t="str">
        <f>CONCATENATE("Раздел: ",IF(Source!G63&lt;&gt;"Новый раздел", Source!G63, ""))</f>
        <v>Раздел: Оборудование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</row>
    <row r="81" spans="1:26" ht="57" x14ac:dyDescent="0.2">
      <c r="A81" s="81">
        <v>6</v>
      </c>
      <c r="B81" s="81" t="str">
        <f>Source!F67</f>
        <v>509-2555</v>
      </c>
      <c r="C81" s="81" t="s">
        <v>394</v>
      </c>
      <c r="D81" s="72" t="str">
        <f>Source!H67</f>
        <v>шт.</v>
      </c>
      <c r="E81" s="73">
        <f>Source!I67</f>
        <v>2</v>
      </c>
      <c r="F81" s="74">
        <f>Source!AL67</f>
        <v>25723.51</v>
      </c>
      <c r="G81" s="75" t="str">
        <f>Source!DD67</f>
        <v/>
      </c>
      <c r="H81" s="74">
        <f>ROUND(Source!AC67*Source!I67, 2)</f>
        <v>51447.02</v>
      </c>
      <c r="I81" s="75" t="str">
        <f>Source!BO67</f>
        <v/>
      </c>
      <c r="J81" s="75">
        <f>IF(Source!BC67&lt;&gt; 0, Source!BC67, 1)</f>
        <v>8.42</v>
      </c>
      <c r="K81" s="74">
        <f>Source!P67</f>
        <v>433183.91</v>
      </c>
      <c r="L81" s="76"/>
      <c r="S81">
        <f>ROUND((Source!FX67/100)*((ROUND(Source!AF67*Source!I67, 2)+ROUND(Source!AE67*Source!I67, 2))), 2)</f>
        <v>0</v>
      </c>
      <c r="T81">
        <f>Source!X67</f>
        <v>0</v>
      </c>
      <c r="U81">
        <f>ROUND((Source!FY67/100)*((ROUND(Source!AF67*Source!I67, 2)+ROUND(Source!AE67*Source!I67, 2))), 2)</f>
        <v>0</v>
      </c>
      <c r="V81">
        <f>Source!Y67</f>
        <v>0</v>
      </c>
    </row>
    <row r="82" spans="1:26" ht="15" x14ac:dyDescent="0.25">
      <c r="A82" s="50"/>
      <c r="B82" s="50"/>
      <c r="C82" s="50"/>
      <c r="D82" s="50"/>
      <c r="E82" s="50"/>
      <c r="F82" s="50"/>
      <c r="G82" s="77">
        <f>H81</f>
        <v>51447.02</v>
      </c>
      <c r="H82" s="77"/>
      <c r="I82" s="50"/>
      <c r="J82" s="77">
        <f>K81</f>
        <v>433183.91</v>
      </c>
      <c r="K82" s="77"/>
      <c r="L82" s="78">
        <f>Source!U67</f>
        <v>0</v>
      </c>
      <c r="O82" s="47">
        <f>G82</f>
        <v>51447.02</v>
      </c>
      <c r="P82" s="47">
        <f>J82</f>
        <v>433183.91</v>
      </c>
      <c r="Q82" s="47">
        <f>L82</f>
        <v>0</v>
      </c>
      <c r="W82">
        <f>IF(Source!BI67&lt;=1,H81, 0)</f>
        <v>0</v>
      </c>
      <c r="X82">
        <f>IF(Source!BI67=2,H81, 0)</f>
        <v>0</v>
      </c>
      <c r="Y82">
        <f>IF(Source!BI67=3,H81, 0)</f>
        <v>51447.02</v>
      </c>
      <c r="Z82">
        <f>IF(Source!BI67=4,H81, 0)</f>
        <v>0</v>
      </c>
    </row>
    <row r="84" spans="1:26" ht="15" x14ac:dyDescent="0.25">
      <c r="A84" s="56" t="str">
        <f>CONCATENATE("Итого по разделу: ",IF(Source!G69&lt;&gt;"Новый раздел", Source!G69, ""))</f>
        <v>Итого по разделу: Оборудование</v>
      </c>
      <c r="B84" s="56"/>
      <c r="C84" s="56"/>
      <c r="D84" s="56"/>
      <c r="E84" s="56"/>
      <c r="F84" s="56"/>
      <c r="G84" s="71">
        <f>SUM(O80:O83)</f>
        <v>51447.02</v>
      </c>
      <c r="H84" s="71"/>
      <c r="I84" s="53"/>
      <c r="J84" s="71">
        <f>SUM(P80:P83)</f>
        <v>433183.91</v>
      </c>
      <c r="K84" s="71"/>
      <c r="L84" s="69">
        <f>SUM(Q80:Q83)</f>
        <v>0</v>
      </c>
    </row>
    <row r="88" spans="1:26" ht="16.5" x14ac:dyDescent="0.25">
      <c r="A88" s="54" t="str">
        <f>CONCATENATE("Раздел: ",IF(Source!G99&lt;&gt;"Новый раздел", Source!G99, ""))</f>
        <v>Раздел: Материалы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</row>
    <row r="89" spans="1:26" ht="27" x14ac:dyDescent="0.2">
      <c r="A89" s="80">
        <v>5</v>
      </c>
      <c r="B89" s="80" t="str">
        <f>Source!F103</f>
        <v>ТКП</v>
      </c>
      <c r="C89" s="80" t="s">
        <v>395</v>
      </c>
      <c r="D89" s="63" t="str">
        <f>Source!H103</f>
        <v>шт.</v>
      </c>
      <c r="E89" s="64">
        <f>Source!I103</f>
        <v>1</v>
      </c>
      <c r="F89" s="65">
        <f>Source!AL103</f>
        <v>140.77000000000001</v>
      </c>
      <c r="G89" s="66" t="str">
        <f>Source!DD103</f>
        <v>)*1,069</v>
      </c>
      <c r="H89" s="65">
        <f>ROUND(Source!AC103*Source!I103, 2)</f>
        <v>150.47999999999999</v>
      </c>
      <c r="I89" s="66" t="str">
        <f>Source!BO103</f>
        <v/>
      </c>
      <c r="J89" s="66">
        <f>IF(Source!BC103&lt;&gt; 0, Source!BC103, 1)</f>
        <v>7.53</v>
      </c>
      <c r="K89" s="65">
        <f>Source!P103</f>
        <v>1133.1400000000001</v>
      </c>
      <c r="L89" s="70"/>
      <c r="S89">
        <f>ROUND((Source!FX103/100)*((ROUND(Source!AF103*Source!I103, 2)+ROUND(Source!AE103*Source!I103, 2))), 2)</f>
        <v>0</v>
      </c>
      <c r="T89">
        <f>Source!X103</f>
        <v>0</v>
      </c>
      <c r="U89">
        <f>ROUND((Source!FY103/100)*((ROUND(Source!AF103*Source!I103, 2)+ROUND(Source!AE103*Source!I103, 2))), 2)</f>
        <v>0</v>
      </c>
      <c r="V89">
        <f>Source!Y103</f>
        <v>0</v>
      </c>
    </row>
    <row r="90" spans="1:26" ht="15" x14ac:dyDescent="0.25">
      <c r="G90" s="68">
        <f>H89</f>
        <v>150.47999999999999</v>
      </c>
      <c r="H90" s="68"/>
      <c r="J90" s="68">
        <f>K89</f>
        <v>1133.1400000000001</v>
      </c>
      <c r="K90" s="68"/>
      <c r="L90" s="69">
        <f>Source!U103</f>
        <v>0</v>
      </c>
      <c r="O90" s="47">
        <f>G90</f>
        <v>150.47999999999999</v>
      </c>
      <c r="P90" s="47">
        <f>J90</f>
        <v>1133.1400000000001</v>
      </c>
      <c r="Q90" s="47">
        <f>L90</f>
        <v>0</v>
      </c>
      <c r="W90">
        <f>IF(Source!BI103&lt;=1,H89, 0)</f>
        <v>150.47999999999999</v>
      </c>
      <c r="X90">
        <f>IF(Source!BI103=2,H89, 0)</f>
        <v>0</v>
      </c>
      <c r="Y90">
        <f>IF(Source!BI103=3,H89, 0)</f>
        <v>0</v>
      </c>
      <c r="Z90">
        <f>IF(Source!BI103=4,H89, 0)</f>
        <v>0</v>
      </c>
    </row>
    <row r="91" spans="1:26" ht="41.25" x14ac:dyDescent="0.2">
      <c r="A91" s="80">
        <v>6</v>
      </c>
      <c r="B91" s="80" t="str">
        <f>Source!F104</f>
        <v>ТКП</v>
      </c>
      <c r="C91" s="80" t="s">
        <v>396</v>
      </c>
      <c r="D91" s="63" t="str">
        <f>Source!H104</f>
        <v>м</v>
      </c>
      <c r="E91" s="64">
        <f>Source!I104</f>
        <v>6.8</v>
      </c>
      <c r="F91" s="65">
        <f>Source!AL104</f>
        <v>9.74</v>
      </c>
      <c r="G91" s="66" t="str">
        <f>Source!DD104</f>
        <v>)*1,069</v>
      </c>
      <c r="H91" s="65">
        <f>ROUND(Source!AC104*Source!I104, 2)</f>
        <v>70.8</v>
      </c>
      <c r="I91" s="66" t="str">
        <f>Source!BO104</f>
        <v/>
      </c>
      <c r="J91" s="66">
        <f>IF(Source!BC104&lt;&gt; 0, Source!BC104, 1)</f>
        <v>7.53</v>
      </c>
      <c r="K91" s="65">
        <f>Source!P104</f>
        <v>533.14</v>
      </c>
      <c r="L91" s="70"/>
      <c r="S91">
        <f>ROUND((Source!FX104/100)*((ROUND(Source!AF104*Source!I104, 2)+ROUND(Source!AE104*Source!I104, 2))), 2)</f>
        <v>0</v>
      </c>
      <c r="T91">
        <f>Source!X104</f>
        <v>0</v>
      </c>
      <c r="U91">
        <f>ROUND((Source!FY104/100)*((ROUND(Source!AF104*Source!I104, 2)+ROUND(Source!AE104*Source!I104, 2))), 2)</f>
        <v>0</v>
      </c>
      <c r="V91">
        <f>Source!Y104</f>
        <v>0</v>
      </c>
    </row>
    <row r="92" spans="1:26" ht="15" x14ac:dyDescent="0.25">
      <c r="G92" s="68">
        <f>H91</f>
        <v>70.8</v>
      </c>
      <c r="H92" s="68"/>
      <c r="J92" s="68">
        <f>K91</f>
        <v>533.14</v>
      </c>
      <c r="K92" s="68"/>
      <c r="L92" s="69">
        <f>Source!U104</f>
        <v>0</v>
      </c>
      <c r="O92" s="47">
        <f>G92</f>
        <v>70.8</v>
      </c>
      <c r="P92" s="47">
        <f>J92</f>
        <v>533.14</v>
      </c>
      <c r="Q92" s="47">
        <f>L92</f>
        <v>0</v>
      </c>
      <c r="W92">
        <f>IF(Source!BI104&lt;=1,H91, 0)</f>
        <v>70.8</v>
      </c>
      <c r="X92">
        <f>IF(Source!BI104=2,H91, 0)</f>
        <v>0</v>
      </c>
      <c r="Y92">
        <f>IF(Source!BI104=3,H91, 0)</f>
        <v>0</v>
      </c>
      <c r="Z92">
        <f>IF(Source!BI104=4,H91, 0)</f>
        <v>0</v>
      </c>
    </row>
    <row r="93" spans="1:26" ht="28.5" x14ac:dyDescent="0.2">
      <c r="A93" s="80">
        <v>7</v>
      </c>
      <c r="B93" s="80" t="str">
        <f>Source!F105</f>
        <v>509-1715</v>
      </c>
      <c r="C93" s="80" t="str">
        <f>Source!G105</f>
        <v>Зажим соединительный плашечный ПС-1-1</v>
      </c>
      <c r="D93" s="63" t="str">
        <f>Source!H105</f>
        <v>шт.</v>
      </c>
      <c r="E93" s="64">
        <f>Source!I105</f>
        <v>2</v>
      </c>
      <c r="F93" s="65">
        <f>Source!AL105</f>
        <v>8.76</v>
      </c>
      <c r="G93" s="66" t="str">
        <f>Source!DD105</f>
        <v/>
      </c>
      <c r="H93" s="65">
        <f>ROUND(Source!AC105*Source!I105, 2)</f>
        <v>17.52</v>
      </c>
      <c r="I93" s="66" t="str">
        <f>Source!BO105</f>
        <v>509-1715</v>
      </c>
      <c r="J93" s="66">
        <f>IF(Source!BC105&lt;&gt; 0, Source!BC105, 1)</f>
        <v>9.19</v>
      </c>
      <c r="K93" s="65">
        <f>Source!P105</f>
        <v>161.01</v>
      </c>
      <c r="L93" s="70"/>
      <c r="S93">
        <f>ROUND((Source!FX105/100)*((ROUND(Source!AF105*Source!I105, 2)+ROUND(Source!AE105*Source!I105, 2))), 2)</f>
        <v>0</v>
      </c>
      <c r="T93">
        <f>Source!X105</f>
        <v>0</v>
      </c>
      <c r="U93">
        <f>ROUND((Source!FY105/100)*((ROUND(Source!AF105*Source!I105, 2)+ROUND(Source!AE105*Source!I105, 2))), 2)</f>
        <v>0</v>
      </c>
      <c r="V93">
        <f>Source!Y105</f>
        <v>0</v>
      </c>
    </row>
    <row r="94" spans="1:26" ht="15" x14ac:dyDescent="0.25">
      <c r="G94" s="68">
        <f>H93</f>
        <v>17.52</v>
      </c>
      <c r="H94" s="68"/>
      <c r="J94" s="68">
        <f>K93</f>
        <v>161.01</v>
      </c>
      <c r="K94" s="68"/>
      <c r="L94" s="69">
        <f>Source!U105</f>
        <v>0</v>
      </c>
      <c r="O94" s="47">
        <f>G94</f>
        <v>17.52</v>
      </c>
      <c r="P94" s="47">
        <f>J94</f>
        <v>161.01</v>
      </c>
      <c r="Q94" s="47">
        <f>L94</f>
        <v>0</v>
      </c>
      <c r="W94">
        <f>IF(Source!BI105&lt;=1,H93, 0)</f>
        <v>0</v>
      </c>
      <c r="X94">
        <f>IF(Source!BI105=2,H93, 0)</f>
        <v>17.52</v>
      </c>
      <c r="Y94">
        <f>IF(Source!BI105=3,H93, 0)</f>
        <v>0</v>
      </c>
      <c r="Z94">
        <f>IF(Source!BI105=4,H93, 0)</f>
        <v>0</v>
      </c>
    </row>
    <row r="96" spans="1:26" ht="15" x14ac:dyDescent="0.25">
      <c r="A96" s="56" t="str">
        <f>CONCATENATE("Итого по разделу: ",IF(Source!G107&lt;&gt;"Новый раздел", Source!G107, ""))</f>
        <v>Итого по разделу: Материалы</v>
      </c>
      <c r="B96" s="56"/>
      <c r="C96" s="56"/>
      <c r="D96" s="56"/>
      <c r="E96" s="56"/>
      <c r="F96" s="56"/>
      <c r="G96" s="71">
        <f>SUM(O88:O95)</f>
        <v>238.79999999999998</v>
      </c>
      <c r="H96" s="71"/>
      <c r="I96" s="53"/>
      <c r="J96" s="71">
        <f>SUM(P88:P95)</f>
        <v>1827.2900000000002</v>
      </c>
      <c r="K96" s="71"/>
      <c r="L96" s="69">
        <f>SUM(Q88:Q95)</f>
        <v>0</v>
      </c>
    </row>
    <row r="100" spans="1:26" ht="16.5" x14ac:dyDescent="0.25">
      <c r="A100" s="54" t="str">
        <f>CONCATENATE("Раздел: ",IF(Source!G137&lt;&gt;"Новый раздел", Source!G137, ""))</f>
        <v>Раздел: Пусконаладочные работы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</row>
    <row r="101" spans="1:26" ht="143.25" x14ac:dyDescent="0.2">
      <c r="A101" s="79">
        <v>8</v>
      </c>
      <c r="B101" s="79" t="s">
        <v>397</v>
      </c>
      <c r="C101" s="79" t="str">
        <f>Source!G141</f>
        <v>Выключатель трехполюсный напряжением до 1 кВ с электромагнитным, тепловым или комбинированным расцепителем, номинальный ток до 5000 А</v>
      </c>
      <c r="D101" s="57" t="str">
        <f>Source!H141</f>
        <v>1  ШТ.</v>
      </c>
      <c r="E101" s="10">
        <f>Source!I141</f>
        <v>1</v>
      </c>
      <c r="F101" s="58">
        <f>Source!AL141+Source!AM141+Source!AO141</f>
        <v>59.19</v>
      </c>
      <c r="G101" s="59"/>
      <c r="H101" s="58"/>
      <c r="I101" s="59" t="str">
        <f>Source!BO141</f>
        <v/>
      </c>
      <c r="J101" s="59"/>
      <c r="K101" s="58"/>
      <c r="L101" s="60"/>
      <c r="S101">
        <f>ROUND((Source!FX141/100)*((ROUND(Source!AF141*Source!I141, 2)+ROUND(Source!AE141*Source!I141, 2))), 2)</f>
        <v>41.55</v>
      </c>
      <c r="T101">
        <f>Source!X141</f>
        <v>1436.01</v>
      </c>
      <c r="U101">
        <f>ROUND((Source!FY141/100)*((ROUND(Source!AF141*Source!I141, 2)+ROUND(Source!AE141*Source!I141, 2))), 2)</f>
        <v>25.57</v>
      </c>
      <c r="V101">
        <f>Source!Y141</f>
        <v>883.7</v>
      </c>
    </row>
    <row r="102" spans="1:26" ht="14.25" x14ac:dyDescent="0.2">
      <c r="A102" s="79"/>
      <c r="B102" s="79"/>
      <c r="C102" s="79" t="s">
        <v>384</v>
      </c>
      <c r="D102" s="57"/>
      <c r="E102" s="10"/>
      <c r="F102" s="58">
        <f>Source!AO141</f>
        <v>59.19</v>
      </c>
      <c r="G102" s="59" t="str">
        <f>Source!DG141</f>
        <v>)*0,8)*1,35</v>
      </c>
      <c r="H102" s="58">
        <f>ROUND(Source!AF141*Source!I141, 2)</f>
        <v>63.93</v>
      </c>
      <c r="I102" s="59"/>
      <c r="J102" s="59">
        <f>IF(Source!BA141&lt;&gt; 0, Source!BA141, 1)</f>
        <v>34.56</v>
      </c>
      <c r="K102" s="58">
        <f>Source!S141</f>
        <v>2209.25</v>
      </c>
      <c r="L102" s="60"/>
      <c r="R102">
        <f>H102</f>
        <v>63.93</v>
      </c>
    </row>
    <row r="103" spans="1:26" ht="14.25" x14ac:dyDescent="0.2">
      <c r="A103" s="79"/>
      <c r="B103" s="79"/>
      <c r="C103" s="79" t="s">
        <v>387</v>
      </c>
      <c r="D103" s="57" t="s">
        <v>388</v>
      </c>
      <c r="E103" s="10">
        <f>Source!BZ141</f>
        <v>65</v>
      </c>
      <c r="F103" s="82"/>
      <c r="G103" s="59"/>
      <c r="H103" s="58">
        <f>SUM(S101:S105)</f>
        <v>41.55</v>
      </c>
      <c r="I103" s="62"/>
      <c r="J103" s="55">
        <f>Source!AT141</f>
        <v>65</v>
      </c>
      <c r="K103" s="58">
        <f>SUM(T101:T105)</f>
        <v>1436.01</v>
      </c>
      <c r="L103" s="60"/>
    </row>
    <row r="104" spans="1:26" ht="14.25" x14ac:dyDescent="0.2">
      <c r="A104" s="79"/>
      <c r="B104" s="79"/>
      <c r="C104" s="79" t="s">
        <v>389</v>
      </c>
      <c r="D104" s="57" t="s">
        <v>388</v>
      </c>
      <c r="E104" s="10">
        <f>Source!CA141</f>
        <v>40</v>
      </c>
      <c r="F104" s="82"/>
      <c r="G104" s="59"/>
      <c r="H104" s="58">
        <f>SUM(U101:U105)</f>
        <v>25.57</v>
      </c>
      <c r="I104" s="62"/>
      <c r="J104" s="55">
        <f>Source!AU141</f>
        <v>40</v>
      </c>
      <c r="K104" s="58">
        <f>SUM(V101:V105)</f>
        <v>883.7</v>
      </c>
      <c r="L104" s="60"/>
    </row>
    <row r="105" spans="1:26" ht="14.25" x14ac:dyDescent="0.2">
      <c r="A105" s="80"/>
      <c r="B105" s="80"/>
      <c r="C105" s="80" t="s">
        <v>390</v>
      </c>
      <c r="D105" s="63" t="s">
        <v>391</v>
      </c>
      <c r="E105" s="64">
        <f>Source!AQ141</f>
        <v>6.3</v>
      </c>
      <c r="F105" s="65"/>
      <c r="G105" s="66" t="str">
        <f>Source!DI141</f>
        <v>)*0,8)*1,35</v>
      </c>
      <c r="H105" s="65"/>
      <c r="I105" s="66"/>
      <c r="J105" s="66"/>
      <c r="K105" s="65"/>
      <c r="L105" s="67">
        <f>Source!U141</f>
        <v>6.8040000000000003</v>
      </c>
    </row>
    <row r="106" spans="1:26" ht="15" x14ac:dyDescent="0.25">
      <c r="G106" s="68">
        <f>H102+H103+H104</f>
        <v>131.04999999999998</v>
      </c>
      <c r="H106" s="68"/>
      <c r="J106" s="68">
        <f>K102+K103+K104</f>
        <v>4528.96</v>
      </c>
      <c r="K106" s="68"/>
      <c r="L106" s="69">
        <f>Source!U141</f>
        <v>6.8040000000000003</v>
      </c>
      <c r="O106" s="47">
        <f>G106</f>
        <v>131.04999999999998</v>
      </c>
      <c r="P106" s="47">
        <f>J106</f>
        <v>4528.96</v>
      </c>
      <c r="Q106" s="47">
        <f>L106</f>
        <v>6.8040000000000003</v>
      </c>
      <c r="W106">
        <f>IF(Source!BI141&lt;=1,H102+H103+H104, 0)</f>
        <v>0</v>
      </c>
      <c r="X106">
        <f>IF(Source!BI141=2,H102+H103+H104, 0)</f>
        <v>0</v>
      </c>
      <c r="Y106">
        <f>IF(Source!BI141=3,H102+H103+H104, 0)</f>
        <v>0</v>
      </c>
      <c r="Z106">
        <f>IF(Source!BI141=4,H102+H103+H104, 0)</f>
        <v>131.04999999999998</v>
      </c>
    </row>
    <row r="107" spans="1:26" ht="143.25" x14ac:dyDescent="0.2">
      <c r="A107" s="79">
        <v>9</v>
      </c>
      <c r="B107" s="79" t="s">
        <v>398</v>
      </c>
      <c r="C107" s="79" t="str">
        <f>Source!G142</f>
        <v>Разъединитель трехполюсный напряжением до 20 кВ</v>
      </c>
      <c r="D107" s="57" t="str">
        <f>Source!H142</f>
        <v>1  ШТ.</v>
      </c>
      <c r="E107" s="10">
        <f>Source!I142</f>
        <v>1</v>
      </c>
      <c r="F107" s="58">
        <f>Source!AL142+Source!AM142+Source!AO142</f>
        <v>65.94</v>
      </c>
      <c r="G107" s="59"/>
      <c r="H107" s="58"/>
      <c r="I107" s="59" t="str">
        <f>Source!BO142</f>
        <v/>
      </c>
      <c r="J107" s="59"/>
      <c r="K107" s="58"/>
      <c r="L107" s="60"/>
      <c r="S107">
        <f>ROUND((Source!FX142/100)*((ROUND(Source!AF142*Source!I142, 2)+ROUND(Source!AE142*Source!I142, 2))), 2)</f>
        <v>46.29</v>
      </c>
      <c r="T107">
        <f>Source!X142</f>
        <v>1599.78</v>
      </c>
      <c r="U107">
        <f>ROUND((Source!FY142/100)*((ROUND(Source!AF142*Source!I142, 2)+ROUND(Source!AE142*Source!I142, 2))), 2)</f>
        <v>28.49</v>
      </c>
      <c r="V107">
        <f>Source!Y142</f>
        <v>984.48</v>
      </c>
    </row>
    <row r="108" spans="1:26" ht="14.25" x14ac:dyDescent="0.2">
      <c r="A108" s="79"/>
      <c r="B108" s="79"/>
      <c r="C108" s="79" t="s">
        <v>384</v>
      </c>
      <c r="D108" s="57"/>
      <c r="E108" s="10"/>
      <c r="F108" s="58">
        <f>Source!AO142</f>
        <v>65.94</v>
      </c>
      <c r="G108" s="59" t="str">
        <f>Source!DG142</f>
        <v>)*0,8)*1,35</v>
      </c>
      <c r="H108" s="58">
        <f>ROUND(Source!AF142*Source!I142, 2)</f>
        <v>71.22</v>
      </c>
      <c r="I108" s="59"/>
      <c r="J108" s="59">
        <f>IF(Source!BA142&lt;&gt; 0, Source!BA142, 1)</f>
        <v>34.56</v>
      </c>
      <c r="K108" s="58">
        <f>Source!S142</f>
        <v>2461.1999999999998</v>
      </c>
      <c r="L108" s="60"/>
      <c r="R108">
        <f>H108</f>
        <v>71.22</v>
      </c>
    </row>
    <row r="109" spans="1:26" ht="14.25" x14ac:dyDescent="0.2">
      <c r="A109" s="79"/>
      <c r="B109" s="79"/>
      <c r="C109" s="79" t="s">
        <v>387</v>
      </c>
      <c r="D109" s="57" t="s">
        <v>388</v>
      </c>
      <c r="E109" s="10">
        <f>Source!BZ142</f>
        <v>65</v>
      </c>
      <c r="F109" s="82"/>
      <c r="G109" s="59"/>
      <c r="H109" s="58">
        <f>SUM(S107:S111)</f>
        <v>46.29</v>
      </c>
      <c r="I109" s="62"/>
      <c r="J109" s="55">
        <f>Source!AT142</f>
        <v>65</v>
      </c>
      <c r="K109" s="58">
        <f>SUM(T107:T111)</f>
        <v>1599.78</v>
      </c>
      <c r="L109" s="60"/>
    </row>
    <row r="110" spans="1:26" ht="14.25" x14ac:dyDescent="0.2">
      <c r="A110" s="79"/>
      <c r="B110" s="79"/>
      <c r="C110" s="79" t="s">
        <v>389</v>
      </c>
      <c r="D110" s="57" t="s">
        <v>388</v>
      </c>
      <c r="E110" s="10">
        <f>Source!CA142</f>
        <v>40</v>
      </c>
      <c r="F110" s="82"/>
      <c r="G110" s="59"/>
      <c r="H110" s="58">
        <f>SUM(U107:U111)</f>
        <v>28.49</v>
      </c>
      <c r="I110" s="62"/>
      <c r="J110" s="55">
        <f>Source!AU142</f>
        <v>40</v>
      </c>
      <c r="K110" s="58">
        <f>SUM(V107:V111)</f>
        <v>984.48</v>
      </c>
      <c r="L110" s="60"/>
    </row>
    <row r="111" spans="1:26" ht="14.25" x14ac:dyDescent="0.2">
      <c r="A111" s="80"/>
      <c r="B111" s="80"/>
      <c r="C111" s="80" t="s">
        <v>390</v>
      </c>
      <c r="D111" s="63" t="s">
        <v>391</v>
      </c>
      <c r="E111" s="64">
        <f>Source!AQ142</f>
        <v>5.4</v>
      </c>
      <c r="F111" s="65"/>
      <c r="G111" s="66" t="str">
        <f>Source!DI142</f>
        <v>)*0,8)*1,35</v>
      </c>
      <c r="H111" s="65"/>
      <c r="I111" s="66"/>
      <c r="J111" s="66"/>
      <c r="K111" s="65"/>
      <c r="L111" s="67">
        <f>Source!U142</f>
        <v>5.8320000000000007</v>
      </c>
    </row>
    <row r="112" spans="1:26" ht="15" x14ac:dyDescent="0.25">
      <c r="G112" s="68">
        <f>H108+H109+H110</f>
        <v>146</v>
      </c>
      <c r="H112" s="68"/>
      <c r="J112" s="68">
        <f>K108+K109+K110</f>
        <v>5045.4599999999991</v>
      </c>
      <c r="K112" s="68"/>
      <c r="L112" s="69">
        <f>Source!U142</f>
        <v>5.8320000000000007</v>
      </c>
      <c r="O112" s="47">
        <f>G112</f>
        <v>146</v>
      </c>
      <c r="P112" s="47">
        <f>J112</f>
        <v>5045.4599999999991</v>
      </c>
      <c r="Q112" s="47">
        <f>L112</f>
        <v>5.8320000000000007</v>
      </c>
      <c r="W112">
        <f>IF(Source!BI142&lt;=1,H108+H109+H110, 0)</f>
        <v>0</v>
      </c>
      <c r="X112">
        <f>IF(Source!BI142=2,H108+H109+H110, 0)</f>
        <v>0</v>
      </c>
      <c r="Y112">
        <f>IF(Source!BI142=3,H108+H109+H110, 0)</f>
        <v>0</v>
      </c>
      <c r="Z112">
        <f>IF(Source!BI142=4,H108+H109+H110, 0)</f>
        <v>146</v>
      </c>
    </row>
    <row r="113" spans="1:26" ht="143.25" x14ac:dyDescent="0.2">
      <c r="A113" s="79">
        <v>10</v>
      </c>
      <c r="B113" s="79" t="s">
        <v>399</v>
      </c>
      <c r="C113" s="79" t="str">
        <f>Source!G143</f>
        <v>Трансформатор тока измерительный выносной напряжением до 1 кВ</v>
      </c>
      <c r="D113" s="57" t="str">
        <f>Source!H143</f>
        <v>1  ШТ.</v>
      </c>
      <c r="E113" s="10">
        <f>Source!I143</f>
        <v>3</v>
      </c>
      <c r="F113" s="58">
        <f>Source!AL143+Source!AM143+Source!AO143</f>
        <v>16.36</v>
      </c>
      <c r="G113" s="59"/>
      <c r="H113" s="58"/>
      <c r="I113" s="59" t="str">
        <f>Source!BO143</f>
        <v/>
      </c>
      <c r="J113" s="59"/>
      <c r="K113" s="58"/>
      <c r="L113" s="60"/>
      <c r="S113">
        <f>ROUND((Source!FX143/100)*((ROUND(Source!AF143*Source!I143, 2)+ROUND(Source!AE143*Source!I143, 2))), 2)</f>
        <v>34.46</v>
      </c>
      <c r="T113">
        <f>Source!X143</f>
        <v>1190.74</v>
      </c>
      <c r="U113">
        <f>ROUND((Source!FY143/100)*((ROUND(Source!AF143*Source!I143, 2)+ROUND(Source!AE143*Source!I143, 2))), 2)</f>
        <v>21.2</v>
      </c>
      <c r="V113">
        <f>Source!Y143</f>
        <v>732.76</v>
      </c>
    </row>
    <row r="114" spans="1:26" ht="14.25" x14ac:dyDescent="0.2">
      <c r="A114" s="79"/>
      <c r="B114" s="79"/>
      <c r="C114" s="79" t="s">
        <v>384</v>
      </c>
      <c r="D114" s="57"/>
      <c r="E114" s="10"/>
      <c r="F114" s="58">
        <f>Source!AO143</f>
        <v>16.36</v>
      </c>
      <c r="G114" s="59" t="str">
        <f>Source!DG143</f>
        <v>)*0,8)*1,35</v>
      </c>
      <c r="H114" s="58">
        <f>ROUND(Source!AF143*Source!I143, 2)</f>
        <v>53.01</v>
      </c>
      <c r="I114" s="59"/>
      <c r="J114" s="59">
        <f>IF(Source!BA143&lt;&gt; 0, Source!BA143, 1)</f>
        <v>34.56</v>
      </c>
      <c r="K114" s="58">
        <f>Source!S143</f>
        <v>1831.9</v>
      </c>
      <c r="L114" s="60"/>
      <c r="R114">
        <f>H114</f>
        <v>53.01</v>
      </c>
    </row>
    <row r="115" spans="1:26" ht="14.25" x14ac:dyDescent="0.2">
      <c r="A115" s="79"/>
      <c r="B115" s="79"/>
      <c r="C115" s="79" t="s">
        <v>387</v>
      </c>
      <c r="D115" s="57" t="s">
        <v>388</v>
      </c>
      <c r="E115" s="10">
        <f>Source!BZ143</f>
        <v>65</v>
      </c>
      <c r="F115" s="82"/>
      <c r="G115" s="59"/>
      <c r="H115" s="58">
        <f>SUM(S113:S117)</f>
        <v>34.46</v>
      </c>
      <c r="I115" s="62"/>
      <c r="J115" s="55">
        <f>Source!AT143</f>
        <v>65</v>
      </c>
      <c r="K115" s="58">
        <f>SUM(T113:T117)</f>
        <v>1190.74</v>
      </c>
      <c r="L115" s="60"/>
    </row>
    <row r="116" spans="1:26" ht="14.25" x14ac:dyDescent="0.2">
      <c r="A116" s="79"/>
      <c r="B116" s="79"/>
      <c r="C116" s="79" t="s">
        <v>389</v>
      </c>
      <c r="D116" s="57" t="s">
        <v>388</v>
      </c>
      <c r="E116" s="10">
        <f>Source!CA143</f>
        <v>40</v>
      </c>
      <c r="F116" s="82"/>
      <c r="G116" s="59"/>
      <c r="H116" s="58">
        <f>SUM(U113:U117)</f>
        <v>21.2</v>
      </c>
      <c r="I116" s="62"/>
      <c r="J116" s="55">
        <f>Source!AU143</f>
        <v>40</v>
      </c>
      <c r="K116" s="58">
        <f>SUM(V113:V117)</f>
        <v>732.76</v>
      </c>
      <c r="L116" s="60"/>
    </row>
    <row r="117" spans="1:26" ht="14.25" x14ac:dyDescent="0.2">
      <c r="A117" s="80"/>
      <c r="B117" s="80"/>
      <c r="C117" s="80" t="s">
        <v>390</v>
      </c>
      <c r="D117" s="63" t="s">
        <v>391</v>
      </c>
      <c r="E117" s="64">
        <f>Source!AQ143</f>
        <v>1.35</v>
      </c>
      <c r="F117" s="65"/>
      <c r="G117" s="66" t="str">
        <f>Source!DI143</f>
        <v>)*0,8)*1,35</v>
      </c>
      <c r="H117" s="65"/>
      <c r="I117" s="66"/>
      <c r="J117" s="66"/>
      <c r="K117" s="65"/>
      <c r="L117" s="67">
        <f>Source!U143</f>
        <v>4.3740000000000006</v>
      </c>
    </row>
    <row r="118" spans="1:26" ht="15" x14ac:dyDescent="0.25">
      <c r="G118" s="68">
        <f>H114+H115+H116</f>
        <v>108.67</v>
      </c>
      <c r="H118" s="68"/>
      <c r="J118" s="68">
        <f>K114+K115+K116</f>
        <v>3755.4000000000005</v>
      </c>
      <c r="K118" s="68"/>
      <c r="L118" s="69">
        <f>Source!U143</f>
        <v>4.3740000000000006</v>
      </c>
      <c r="O118" s="47">
        <f>G118</f>
        <v>108.67</v>
      </c>
      <c r="P118" s="47">
        <f>J118</f>
        <v>3755.4000000000005</v>
      </c>
      <c r="Q118" s="47">
        <f>L118</f>
        <v>4.3740000000000006</v>
      </c>
      <c r="W118">
        <f>IF(Source!BI143&lt;=1,H114+H115+H116, 0)</f>
        <v>0</v>
      </c>
      <c r="X118">
        <f>IF(Source!BI143=2,H114+H115+H116, 0)</f>
        <v>0</v>
      </c>
      <c r="Y118">
        <f>IF(Source!BI143=3,H114+H115+H116, 0)</f>
        <v>0</v>
      </c>
      <c r="Z118">
        <f>IF(Source!BI143=4,H114+H115+H116, 0)</f>
        <v>108.67</v>
      </c>
    </row>
    <row r="119" spans="1:26" ht="143.25" x14ac:dyDescent="0.2">
      <c r="A119" s="79">
        <v>11</v>
      </c>
      <c r="B119" s="79" t="s">
        <v>400</v>
      </c>
      <c r="C119" s="79" t="str">
        <f>Source!G144</f>
        <v>Испытание вторичной обмотки трансформатора измерительного</v>
      </c>
      <c r="D119" s="57" t="str">
        <f>Source!H144</f>
        <v>1 испытание</v>
      </c>
      <c r="E119" s="10">
        <f>Source!I144</f>
        <v>3</v>
      </c>
      <c r="F119" s="58">
        <f>Source!AL144+Source!AM144+Source!AO144</f>
        <v>20.88</v>
      </c>
      <c r="G119" s="59"/>
      <c r="H119" s="58"/>
      <c r="I119" s="59" t="str">
        <f>Source!BO144</f>
        <v/>
      </c>
      <c r="J119" s="59"/>
      <c r="K119" s="58"/>
      <c r="L119" s="60"/>
      <c r="S119">
        <f>ROUND((Source!FX144/100)*((ROUND(Source!AF144*Source!I144, 2)+ROUND(Source!AE144*Source!I144, 2))), 2)</f>
        <v>43.97</v>
      </c>
      <c r="T119">
        <f>Source!X144</f>
        <v>1519.72</v>
      </c>
      <c r="U119">
        <f>ROUND((Source!FY144/100)*((ROUND(Source!AF144*Source!I144, 2)+ROUND(Source!AE144*Source!I144, 2))), 2)</f>
        <v>27.06</v>
      </c>
      <c r="V119">
        <f>Source!Y144</f>
        <v>935.21</v>
      </c>
    </row>
    <row r="120" spans="1:26" ht="14.25" x14ac:dyDescent="0.2">
      <c r="A120" s="79"/>
      <c r="B120" s="79"/>
      <c r="C120" s="79" t="s">
        <v>384</v>
      </c>
      <c r="D120" s="57"/>
      <c r="E120" s="10"/>
      <c r="F120" s="58">
        <f>Source!AO144</f>
        <v>20.88</v>
      </c>
      <c r="G120" s="59" t="str">
        <f>Source!DG144</f>
        <v>)*0,8)*1,35</v>
      </c>
      <c r="H120" s="58">
        <f>ROUND(Source!AF144*Source!I144, 2)</f>
        <v>67.650000000000006</v>
      </c>
      <c r="I120" s="59"/>
      <c r="J120" s="59">
        <f>IF(Source!BA144&lt;&gt; 0, Source!BA144, 1)</f>
        <v>34.56</v>
      </c>
      <c r="K120" s="58">
        <f>Source!S144</f>
        <v>2338.0300000000002</v>
      </c>
      <c r="L120" s="60"/>
      <c r="R120">
        <f>H120</f>
        <v>67.650000000000006</v>
      </c>
    </row>
    <row r="121" spans="1:26" ht="14.25" x14ac:dyDescent="0.2">
      <c r="A121" s="79"/>
      <c r="B121" s="79"/>
      <c r="C121" s="79" t="s">
        <v>387</v>
      </c>
      <c r="D121" s="57" t="s">
        <v>388</v>
      </c>
      <c r="E121" s="10">
        <f>Source!BZ144</f>
        <v>65</v>
      </c>
      <c r="F121" s="82"/>
      <c r="G121" s="59"/>
      <c r="H121" s="58">
        <f>SUM(S119:S123)</f>
        <v>43.97</v>
      </c>
      <c r="I121" s="62"/>
      <c r="J121" s="55">
        <f>Source!AT144</f>
        <v>65</v>
      </c>
      <c r="K121" s="58">
        <f>SUM(T119:T123)</f>
        <v>1519.72</v>
      </c>
      <c r="L121" s="60"/>
    </row>
    <row r="122" spans="1:26" ht="14.25" x14ac:dyDescent="0.2">
      <c r="A122" s="79"/>
      <c r="B122" s="79"/>
      <c r="C122" s="79" t="s">
        <v>389</v>
      </c>
      <c r="D122" s="57" t="s">
        <v>388</v>
      </c>
      <c r="E122" s="10">
        <f>Source!CA144</f>
        <v>40</v>
      </c>
      <c r="F122" s="82"/>
      <c r="G122" s="59"/>
      <c r="H122" s="58">
        <f>SUM(U119:U123)</f>
        <v>27.06</v>
      </c>
      <c r="I122" s="62"/>
      <c r="J122" s="55">
        <f>Source!AU144</f>
        <v>40</v>
      </c>
      <c r="K122" s="58">
        <f>SUM(V119:V123)</f>
        <v>935.21</v>
      </c>
      <c r="L122" s="60"/>
    </row>
    <row r="123" spans="1:26" ht="14.25" x14ac:dyDescent="0.2">
      <c r="A123" s="80"/>
      <c r="B123" s="80"/>
      <c r="C123" s="80" t="s">
        <v>390</v>
      </c>
      <c r="D123" s="63" t="s">
        <v>391</v>
      </c>
      <c r="E123" s="64">
        <f>Source!AQ144</f>
        <v>1.62</v>
      </c>
      <c r="F123" s="65"/>
      <c r="G123" s="66" t="str">
        <f>Source!DI144</f>
        <v>)*0,8)*1,35</v>
      </c>
      <c r="H123" s="65"/>
      <c r="I123" s="66"/>
      <c r="J123" s="66"/>
      <c r="K123" s="65"/>
      <c r="L123" s="67">
        <f>Source!U144</f>
        <v>5.248800000000001</v>
      </c>
    </row>
    <row r="124" spans="1:26" ht="15" x14ac:dyDescent="0.25">
      <c r="G124" s="68">
        <f>H120+H121+H122</f>
        <v>138.68</v>
      </c>
      <c r="H124" s="68"/>
      <c r="J124" s="68">
        <f>K120+K121+K122</f>
        <v>4792.96</v>
      </c>
      <c r="K124" s="68"/>
      <c r="L124" s="69">
        <f>Source!U144</f>
        <v>5.248800000000001</v>
      </c>
      <c r="O124" s="47">
        <f>G124</f>
        <v>138.68</v>
      </c>
      <c r="P124" s="47">
        <f>J124</f>
        <v>4792.96</v>
      </c>
      <c r="Q124" s="47">
        <f>L124</f>
        <v>5.248800000000001</v>
      </c>
      <c r="W124">
        <f>IF(Source!BI144&lt;=1,H120+H121+H122, 0)</f>
        <v>0</v>
      </c>
      <c r="X124">
        <f>IF(Source!BI144=2,H120+H121+H122, 0)</f>
        <v>0</v>
      </c>
      <c r="Y124">
        <f>IF(Source!BI144=3,H120+H121+H122, 0)</f>
        <v>0</v>
      </c>
      <c r="Z124">
        <f>IF(Source!BI144=4,H120+H121+H122, 0)</f>
        <v>138.68</v>
      </c>
    </row>
    <row r="125" spans="1:26" ht="143.25" x14ac:dyDescent="0.2">
      <c r="A125" s="79">
        <v>12</v>
      </c>
      <c r="B125" s="79" t="s">
        <v>401</v>
      </c>
      <c r="C125" s="79" t="str">
        <f>Source!G145</f>
        <v>Схема контроля изоляции электрической сети с помощью электроизмерительных приборов</v>
      </c>
      <c r="D125" s="57" t="str">
        <f>Source!H145</f>
        <v>1 схема</v>
      </c>
      <c r="E125" s="10">
        <f>Source!I145</f>
        <v>4</v>
      </c>
      <c r="F125" s="58">
        <f>Source!AL145+Source!AM145+Source!AO145</f>
        <v>54.84</v>
      </c>
      <c r="G125" s="59"/>
      <c r="H125" s="58"/>
      <c r="I125" s="59" t="str">
        <f>Source!BO145</f>
        <v/>
      </c>
      <c r="J125" s="59"/>
      <c r="K125" s="58"/>
      <c r="L125" s="60"/>
      <c r="S125">
        <f>ROUND((Source!FX145/100)*((ROUND(Source!AF145*Source!I145, 2)+ROUND(Source!AE145*Source!I145, 2))), 2)</f>
        <v>153.99</v>
      </c>
      <c r="T125">
        <f>Source!X145</f>
        <v>5321.92</v>
      </c>
      <c r="U125">
        <f>ROUND((Source!FY145/100)*((ROUND(Source!AF145*Source!I145, 2)+ROUND(Source!AE145*Source!I145, 2))), 2)</f>
        <v>94.76</v>
      </c>
      <c r="V125">
        <f>Source!Y145</f>
        <v>3275.03</v>
      </c>
    </row>
    <row r="126" spans="1:26" ht="14.25" x14ac:dyDescent="0.2">
      <c r="A126" s="79"/>
      <c r="B126" s="79"/>
      <c r="C126" s="79" t="s">
        <v>384</v>
      </c>
      <c r="D126" s="57"/>
      <c r="E126" s="10"/>
      <c r="F126" s="58">
        <f>Source!AO145</f>
        <v>54.84</v>
      </c>
      <c r="G126" s="59" t="str">
        <f>Source!DG145</f>
        <v>)*0,8)*1,35</v>
      </c>
      <c r="H126" s="58">
        <f>ROUND(Source!AF145*Source!I145, 2)</f>
        <v>236.91</v>
      </c>
      <c r="I126" s="59"/>
      <c r="J126" s="59">
        <f>IF(Source!BA145&lt;&gt; 0, Source!BA145, 1)</f>
        <v>34.56</v>
      </c>
      <c r="K126" s="58">
        <f>Source!S145</f>
        <v>8187.57</v>
      </c>
      <c r="L126" s="60"/>
      <c r="R126">
        <f>H126</f>
        <v>236.91</v>
      </c>
    </row>
    <row r="127" spans="1:26" ht="14.25" x14ac:dyDescent="0.2">
      <c r="A127" s="79"/>
      <c r="B127" s="79"/>
      <c r="C127" s="79" t="s">
        <v>387</v>
      </c>
      <c r="D127" s="57" t="s">
        <v>388</v>
      </c>
      <c r="E127" s="10">
        <f>Source!BZ145</f>
        <v>65</v>
      </c>
      <c r="F127" s="82"/>
      <c r="G127" s="59"/>
      <c r="H127" s="58">
        <f>SUM(S125:S129)</f>
        <v>153.99</v>
      </c>
      <c r="I127" s="62"/>
      <c r="J127" s="55">
        <f>Source!AT145</f>
        <v>65</v>
      </c>
      <c r="K127" s="58">
        <f>SUM(T125:T129)</f>
        <v>5321.92</v>
      </c>
      <c r="L127" s="60"/>
    </row>
    <row r="128" spans="1:26" ht="14.25" x14ac:dyDescent="0.2">
      <c r="A128" s="79"/>
      <c r="B128" s="79"/>
      <c r="C128" s="79" t="s">
        <v>389</v>
      </c>
      <c r="D128" s="57" t="s">
        <v>388</v>
      </c>
      <c r="E128" s="10">
        <f>Source!CA145</f>
        <v>40</v>
      </c>
      <c r="F128" s="82"/>
      <c r="G128" s="59"/>
      <c r="H128" s="58">
        <f>SUM(U125:U129)</f>
        <v>94.76</v>
      </c>
      <c r="I128" s="62"/>
      <c r="J128" s="55">
        <f>Source!AU145</f>
        <v>40</v>
      </c>
      <c r="K128" s="58">
        <f>SUM(V125:V129)</f>
        <v>3275.03</v>
      </c>
      <c r="L128" s="60"/>
    </row>
    <row r="129" spans="1:26" ht="14.25" x14ac:dyDescent="0.2">
      <c r="A129" s="80"/>
      <c r="B129" s="80"/>
      <c r="C129" s="80" t="s">
        <v>390</v>
      </c>
      <c r="D129" s="63" t="s">
        <v>391</v>
      </c>
      <c r="E129" s="64">
        <f>Source!AQ145</f>
        <v>4.8600000000000003</v>
      </c>
      <c r="F129" s="65"/>
      <c r="G129" s="66" t="str">
        <f>Source!DI145</f>
        <v>)*0,8)*1,35</v>
      </c>
      <c r="H129" s="65"/>
      <c r="I129" s="66"/>
      <c r="J129" s="66"/>
      <c r="K129" s="65"/>
      <c r="L129" s="67">
        <f>Source!U145</f>
        <v>20.995200000000004</v>
      </c>
    </row>
    <row r="130" spans="1:26" ht="15" x14ac:dyDescent="0.25">
      <c r="G130" s="68">
        <f>H126+H127+H128</f>
        <v>485.65999999999997</v>
      </c>
      <c r="H130" s="68"/>
      <c r="J130" s="68">
        <f>K126+K127+K128</f>
        <v>16784.52</v>
      </c>
      <c r="K130" s="68"/>
      <c r="L130" s="69">
        <f>Source!U145</f>
        <v>20.995200000000004</v>
      </c>
      <c r="O130" s="47">
        <f>G130</f>
        <v>485.65999999999997</v>
      </c>
      <c r="P130" s="47">
        <f>J130</f>
        <v>16784.52</v>
      </c>
      <c r="Q130" s="47">
        <f>L130</f>
        <v>20.995200000000004</v>
      </c>
      <c r="W130">
        <f>IF(Source!BI145&lt;=1,H126+H127+H128, 0)</f>
        <v>0</v>
      </c>
      <c r="X130">
        <f>IF(Source!BI145=2,H126+H127+H128, 0)</f>
        <v>0</v>
      </c>
      <c r="Y130">
        <f>IF(Source!BI145=3,H126+H127+H128, 0)</f>
        <v>0</v>
      </c>
      <c r="Z130">
        <f>IF(Source!BI145=4,H126+H127+H128, 0)</f>
        <v>485.65999999999997</v>
      </c>
    </row>
    <row r="131" spans="1:26" ht="143.25" x14ac:dyDescent="0.2">
      <c r="A131" s="79">
        <v>13</v>
      </c>
      <c r="B131" s="79" t="s">
        <v>402</v>
      </c>
      <c r="C131" s="79" t="str">
        <f>Source!G146</f>
        <v>Фазировка электрической линии или трансформатора с сетью напряжением до 1 кВ</v>
      </c>
      <c r="D131" s="57" t="str">
        <f>Source!H146</f>
        <v>1 фазировка</v>
      </c>
      <c r="E131" s="10">
        <f>Source!I146</f>
        <v>6</v>
      </c>
      <c r="F131" s="58">
        <f>Source!AL146+Source!AM146+Source!AO146</f>
        <v>10.5</v>
      </c>
      <c r="G131" s="59"/>
      <c r="H131" s="58"/>
      <c r="I131" s="59" t="str">
        <f>Source!BO146</f>
        <v/>
      </c>
      <c r="J131" s="59"/>
      <c r="K131" s="58"/>
      <c r="L131" s="60"/>
      <c r="S131">
        <f>ROUND((Source!FX146/100)*((ROUND(Source!AF146*Source!I146, 2)+ROUND(Source!AE146*Source!I146, 2))), 2)</f>
        <v>44.23</v>
      </c>
      <c r="T131">
        <f>Source!X146</f>
        <v>1528.45</v>
      </c>
      <c r="U131">
        <f>ROUND((Source!FY146/100)*((ROUND(Source!AF146*Source!I146, 2)+ROUND(Source!AE146*Source!I146, 2))), 2)</f>
        <v>27.22</v>
      </c>
      <c r="V131">
        <f>Source!Y146</f>
        <v>940.58</v>
      </c>
    </row>
    <row r="132" spans="1:26" ht="14.25" x14ac:dyDescent="0.2">
      <c r="A132" s="79"/>
      <c r="B132" s="79"/>
      <c r="C132" s="79" t="s">
        <v>384</v>
      </c>
      <c r="D132" s="57"/>
      <c r="E132" s="10"/>
      <c r="F132" s="58">
        <f>Source!AO146</f>
        <v>10.5</v>
      </c>
      <c r="G132" s="59" t="str">
        <f>Source!DG146</f>
        <v>)*0,8)*1,35</v>
      </c>
      <c r="H132" s="58">
        <f>ROUND(Source!AF146*Source!I146, 2)</f>
        <v>68.040000000000006</v>
      </c>
      <c r="I132" s="59"/>
      <c r="J132" s="59">
        <f>IF(Source!BA146&lt;&gt; 0, Source!BA146, 1)</f>
        <v>34.56</v>
      </c>
      <c r="K132" s="58">
        <f>Source!S146</f>
        <v>2351.46</v>
      </c>
      <c r="L132" s="60"/>
      <c r="R132">
        <f>H132</f>
        <v>68.040000000000006</v>
      </c>
    </row>
    <row r="133" spans="1:26" ht="14.25" x14ac:dyDescent="0.2">
      <c r="A133" s="79"/>
      <c r="B133" s="79"/>
      <c r="C133" s="79" t="s">
        <v>387</v>
      </c>
      <c r="D133" s="57" t="s">
        <v>388</v>
      </c>
      <c r="E133" s="10">
        <f>Source!BZ146</f>
        <v>65</v>
      </c>
      <c r="F133" s="82"/>
      <c r="G133" s="59"/>
      <c r="H133" s="58">
        <f>SUM(S131:S135)</f>
        <v>44.23</v>
      </c>
      <c r="I133" s="62"/>
      <c r="J133" s="55">
        <f>Source!AT146</f>
        <v>65</v>
      </c>
      <c r="K133" s="58">
        <f>SUM(T131:T135)</f>
        <v>1528.45</v>
      </c>
      <c r="L133" s="60"/>
    </row>
    <row r="134" spans="1:26" ht="14.25" x14ac:dyDescent="0.2">
      <c r="A134" s="79"/>
      <c r="B134" s="79"/>
      <c r="C134" s="79" t="s">
        <v>389</v>
      </c>
      <c r="D134" s="57" t="s">
        <v>388</v>
      </c>
      <c r="E134" s="10">
        <f>Source!CA146</f>
        <v>40</v>
      </c>
      <c r="F134" s="82"/>
      <c r="G134" s="59"/>
      <c r="H134" s="58">
        <f>SUM(U131:U135)</f>
        <v>27.22</v>
      </c>
      <c r="I134" s="62"/>
      <c r="J134" s="55">
        <f>Source!AU146</f>
        <v>40</v>
      </c>
      <c r="K134" s="58">
        <f>SUM(V131:V135)</f>
        <v>940.58</v>
      </c>
      <c r="L134" s="60"/>
    </row>
    <row r="135" spans="1:26" ht="14.25" x14ac:dyDescent="0.2">
      <c r="A135" s="80"/>
      <c r="B135" s="80"/>
      <c r="C135" s="80" t="s">
        <v>390</v>
      </c>
      <c r="D135" s="63" t="s">
        <v>391</v>
      </c>
      <c r="E135" s="64">
        <f>Source!AQ146</f>
        <v>0.82</v>
      </c>
      <c r="F135" s="65"/>
      <c r="G135" s="66" t="str">
        <f>Source!DI146</f>
        <v>)*0,8)*1,35</v>
      </c>
      <c r="H135" s="65"/>
      <c r="I135" s="66"/>
      <c r="J135" s="66"/>
      <c r="K135" s="65"/>
      <c r="L135" s="67">
        <f>Source!U146</f>
        <v>5.3136000000000001</v>
      </c>
    </row>
    <row r="136" spans="1:26" ht="15" x14ac:dyDescent="0.25">
      <c r="G136" s="68">
        <f>H132+H133+H134</f>
        <v>139.49</v>
      </c>
      <c r="H136" s="68"/>
      <c r="J136" s="68">
        <f>K132+K133+K134</f>
        <v>4820.49</v>
      </c>
      <c r="K136" s="68"/>
      <c r="L136" s="69">
        <f>Source!U146</f>
        <v>5.3136000000000001</v>
      </c>
      <c r="O136" s="47">
        <f>G136</f>
        <v>139.49</v>
      </c>
      <c r="P136" s="47">
        <f>J136</f>
        <v>4820.49</v>
      </c>
      <c r="Q136" s="47">
        <f>L136</f>
        <v>5.3136000000000001</v>
      </c>
      <c r="W136">
        <f>IF(Source!BI146&lt;=1,H132+H133+H134, 0)</f>
        <v>0</v>
      </c>
      <c r="X136">
        <f>IF(Source!BI146=2,H132+H133+H134, 0)</f>
        <v>0</v>
      </c>
      <c r="Y136">
        <f>IF(Source!BI146=3,H132+H133+H134, 0)</f>
        <v>0</v>
      </c>
      <c r="Z136">
        <f>IF(Source!BI146=4,H132+H133+H134, 0)</f>
        <v>139.49</v>
      </c>
    </row>
    <row r="137" spans="1:26" ht="143.25" x14ac:dyDescent="0.2">
      <c r="A137" s="79">
        <v>14</v>
      </c>
      <c r="B137" s="79" t="s">
        <v>403</v>
      </c>
      <c r="C137" s="79" t="str">
        <f>Source!G147</f>
        <v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137" s="57" t="str">
        <f>Source!H147</f>
        <v>1 линия</v>
      </c>
      <c r="E137" s="10">
        <f>Source!I147</f>
        <v>3</v>
      </c>
      <c r="F137" s="58">
        <f>Source!AL147+Source!AM147+Source!AO147</f>
        <v>4.0999999999999996</v>
      </c>
      <c r="G137" s="59"/>
      <c r="H137" s="58"/>
      <c r="I137" s="59" t="str">
        <f>Source!BO147</f>
        <v/>
      </c>
      <c r="J137" s="59"/>
      <c r="K137" s="58"/>
      <c r="L137" s="60"/>
      <c r="S137">
        <f>ROUND((Source!FX147/100)*((ROUND(Source!AF147*Source!I147, 2)+ROUND(Source!AE147*Source!I147, 2))), 2)</f>
        <v>8.6300000000000008</v>
      </c>
      <c r="T137">
        <f>Source!X147</f>
        <v>298.42</v>
      </c>
      <c r="U137">
        <f>ROUND((Source!FY147/100)*((ROUND(Source!AF147*Source!I147, 2)+ROUND(Source!AE147*Source!I147, 2))), 2)</f>
        <v>5.31</v>
      </c>
      <c r="V137">
        <f>Source!Y147</f>
        <v>183.64</v>
      </c>
    </row>
    <row r="138" spans="1:26" ht="14.25" x14ac:dyDescent="0.2">
      <c r="A138" s="79"/>
      <c r="B138" s="79"/>
      <c r="C138" s="79" t="s">
        <v>384</v>
      </c>
      <c r="D138" s="57"/>
      <c r="E138" s="10"/>
      <c r="F138" s="58">
        <f>Source!AO147</f>
        <v>4.0999999999999996</v>
      </c>
      <c r="G138" s="59" t="str">
        <f>Source!DG147</f>
        <v>)*0,8)*1,35</v>
      </c>
      <c r="H138" s="58">
        <f>ROUND(Source!AF147*Source!I147, 2)</f>
        <v>13.28</v>
      </c>
      <c r="I138" s="59"/>
      <c r="J138" s="59">
        <f>IF(Source!BA147&lt;&gt; 0, Source!BA147, 1)</f>
        <v>34.56</v>
      </c>
      <c r="K138" s="58">
        <f>Source!S147</f>
        <v>459.1</v>
      </c>
      <c r="L138" s="60"/>
      <c r="R138">
        <f>H138</f>
        <v>13.28</v>
      </c>
    </row>
    <row r="139" spans="1:26" ht="14.25" x14ac:dyDescent="0.2">
      <c r="A139" s="79"/>
      <c r="B139" s="79"/>
      <c r="C139" s="79" t="s">
        <v>387</v>
      </c>
      <c r="D139" s="57" t="s">
        <v>388</v>
      </c>
      <c r="E139" s="10">
        <f>Source!BZ147</f>
        <v>65</v>
      </c>
      <c r="F139" s="82"/>
      <c r="G139" s="59"/>
      <c r="H139" s="58">
        <f>SUM(S137:S141)</f>
        <v>8.6300000000000008</v>
      </c>
      <c r="I139" s="62"/>
      <c r="J139" s="55">
        <f>Source!AT147</f>
        <v>65</v>
      </c>
      <c r="K139" s="58">
        <f>SUM(T137:T141)</f>
        <v>298.42</v>
      </c>
      <c r="L139" s="60"/>
    </row>
    <row r="140" spans="1:26" ht="14.25" x14ac:dyDescent="0.2">
      <c r="A140" s="79"/>
      <c r="B140" s="79"/>
      <c r="C140" s="79" t="s">
        <v>389</v>
      </c>
      <c r="D140" s="57" t="s">
        <v>388</v>
      </c>
      <c r="E140" s="10">
        <f>Source!CA147</f>
        <v>40</v>
      </c>
      <c r="F140" s="82"/>
      <c r="G140" s="59"/>
      <c r="H140" s="58">
        <f>SUM(U137:U141)</f>
        <v>5.31</v>
      </c>
      <c r="I140" s="62"/>
      <c r="J140" s="55">
        <f>Source!AU147</f>
        <v>40</v>
      </c>
      <c r="K140" s="58">
        <f>SUM(V137:V141)</f>
        <v>183.64</v>
      </c>
      <c r="L140" s="60"/>
    </row>
    <row r="141" spans="1:26" ht="14.25" x14ac:dyDescent="0.2">
      <c r="A141" s="80"/>
      <c r="B141" s="80"/>
      <c r="C141" s="80" t="s">
        <v>390</v>
      </c>
      <c r="D141" s="63" t="s">
        <v>391</v>
      </c>
      <c r="E141" s="64">
        <f>Source!AQ147</f>
        <v>0.32</v>
      </c>
      <c r="F141" s="65"/>
      <c r="G141" s="66" t="str">
        <f>Source!DI147</f>
        <v>)*0,8)*1,35</v>
      </c>
      <c r="H141" s="65"/>
      <c r="I141" s="66"/>
      <c r="J141" s="66"/>
      <c r="K141" s="65"/>
      <c r="L141" s="67">
        <f>Source!U147</f>
        <v>1.0367999999999999</v>
      </c>
    </row>
    <row r="142" spans="1:26" ht="15" x14ac:dyDescent="0.25">
      <c r="G142" s="68">
        <f>H138+H139+H140</f>
        <v>27.22</v>
      </c>
      <c r="H142" s="68"/>
      <c r="J142" s="68">
        <f>K138+K139+K140</f>
        <v>941.16</v>
      </c>
      <c r="K142" s="68"/>
      <c r="L142" s="69">
        <f>Source!U147</f>
        <v>1.0367999999999999</v>
      </c>
      <c r="O142" s="47">
        <f>G142</f>
        <v>27.22</v>
      </c>
      <c r="P142" s="47">
        <f>J142</f>
        <v>941.16</v>
      </c>
      <c r="Q142" s="47">
        <f>L142</f>
        <v>1.0367999999999999</v>
      </c>
      <c r="W142">
        <f>IF(Source!BI147&lt;=1,H138+H139+H140, 0)</f>
        <v>0</v>
      </c>
      <c r="X142">
        <f>IF(Source!BI147=2,H138+H139+H140, 0)</f>
        <v>0</v>
      </c>
      <c r="Y142">
        <f>IF(Source!BI147=3,H138+H139+H140, 0)</f>
        <v>0</v>
      </c>
      <c r="Z142">
        <f>IF(Source!BI147=4,H138+H139+H140, 0)</f>
        <v>27.22</v>
      </c>
    </row>
    <row r="143" spans="1:26" ht="143.25" x14ac:dyDescent="0.2">
      <c r="A143" s="79">
        <v>15</v>
      </c>
      <c r="B143" s="79" t="s">
        <v>404</v>
      </c>
      <c r="C143" s="79" t="str">
        <f>Source!G148</f>
        <v>Испытание первичной обмотки трансформатора измерительного</v>
      </c>
      <c r="D143" s="57" t="str">
        <f>Source!H148</f>
        <v>1 испытание</v>
      </c>
      <c r="E143" s="10">
        <f>Source!I148</f>
        <v>3</v>
      </c>
      <c r="F143" s="58">
        <f>Source!AL148+Source!AM148+Source!AO148</f>
        <v>31.33</v>
      </c>
      <c r="G143" s="59"/>
      <c r="H143" s="58"/>
      <c r="I143" s="59" t="str">
        <f>Source!BO148</f>
        <v/>
      </c>
      <c r="J143" s="59"/>
      <c r="K143" s="58"/>
      <c r="L143" s="60"/>
      <c r="S143">
        <f>ROUND((Source!FX148/100)*((ROUND(Source!AF148*Source!I148, 2)+ROUND(Source!AE148*Source!I148, 2))), 2)</f>
        <v>65.98</v>
      </c>
      <c r="T143">
        <f>Source!X148</f>
        <v>2280.3000000000002</v>
      </c>
      <c r="U143">
        <f>ROUND((Source!FY148/100)*((ROUND(Source!AF148*Source!I148, 2)+ROUND(Source!AE148*Source!I148, 2))), 2)</f>
        <v>40.6</v>
      </c>
      <c r="V143">
        <f>Source!Y148</f>
        <v>1403.26</v>
      </c>
    </row>
    <row r="144" spans="1:26" ht="14.25" x14ac:dyDescent="0.2">
      <c r="A144" s="79"/>
      <c r="B144" s="79"/>
      <c r="C144" s="79" t="s">
        <v>384</v>
      </c>
      <c r="D144" s="57"/>
      <c r="E144" s="10"/>
      <c r="F144" s="58">
        <f>Source!AO148</f>
        <v>31.33</v>
      </c>
      <c r="G144" s="59" t="str">
        <f>Source!DG148</f>
        <v>)*0,8)*1,35</v>
      </c>
      <c r="H144" s="58">
        <f>ROUND(Source!AF148*Source!I148, 2)</f>
        <v>101.51</v>
      </c>
      <c r="I144" s="59"/>
      <c r="J144" s="59">
        <f>IF(Source!BA148&lt;&gt; 0, Source!BA148, 1)</f>
        <v>34.56</v>
      </c>
      <c r="K144" s="58">
        <f>Source!S148</f>
        <v>3508.16</v>
      </c>
      <c r="L144" s="60"/>
      <c r="R144">
        <f>H144</f>
        <v>101.51</v>
      </c>
    </row>
    <row r="145" spans="1:26" ht="14.25" x14ac:dyDescent="0.2">
      <c r="A145" s="79"/>
      <c r="B145" s="79"/>
      <c r="C145" s="79" t="s">
        <v>387</v>
      </c>
      <c r="D145" s="57" t="s">
        <v>388</v>
      </c>
      <c r="E145" s="10">
        <f>Source!BZ148</f>
        <v>65</v>
      </c>
      <c r="F145" s="82"/>
      <c r="G145" s="59"/>
      <c r="H145" s="58">
        <f>SUM(S143:S147)</f>
        <v>65.98</v>
      </c>
      <c r="I145" s="62"/>
      <c r="J145" s="55">
        <f>Source!AT148</f>
        <v>65</v>
      </c>
      <c r="K145" s="58">
        <f>SUM(T143:T147)</f>
        <v>2280.3000000000002</v>
      </c>
      <c r="L145" s="60"/>
    </row>
    <row r="146" spans="1:26" ht="14.25" x14ac:dyDescent="0.2">
      <c r="A146" s="79"/>
      <c r="B146" s="79"/>
      <c r="C146" s="79" t="s">
        <v>389</v>
      </c>
      <c r="D146" s="57" t="s">
        <v>388</v>
      </c>
      <c r="E146" s="10">
        <f>Source!CA148</f>
        <v>40</v>
      </c>
      <c r="F146" s="82"/>
      <c r="G146" s="59"/>
      <c r="H146" s="58">
        <f>SUM(U143:U147)</f>
        <v>40.6</v>
      </c>
      <c r="I146" s="62"/>
      <c r="J146" s="55">
        <f>Source!AU148</f>
        <v>40</v>
      </c>
      <c r="K146" s="58">
        <f>SUM(V143:V147)</f>
        <v>1403.26</v>
      </c>
      <c r="L146" s="60"/>
    </row>
    <row r="147" spans="1:26" ht="14.25" x14ac:dyDescent="0.2">
      <c r="A147" s="80"/>
      <c r="B147" s="80"/>
      <c r="C147" s="80" t="s">
        <v>390</v>
      </c>
      <c r="D147" s="63" t="s">
        <v>391</v>
      </c>
      <c r="E147" s="64">
        <f>Source!AQ148</f>
        <v>2.4300000000000002</v>
      </c>
      <c r="F147" s="65"/>
      <c r="G147" s="66" t="str">
        <f>Source!DI148</f>
        <v>)*0,8)*1,35</v>
      </c>
      <c r="H147" s="65"/>
      <c r="I147" s="66"/>
      <c r="J147" s="66"/>
      <c r="K147" s="65"/>
      <c r="L147" s="67">
        <f>Source!U148</f>
        <v>7.8732000000000015</v>
      </c>
    </row>
    <row r="148" spans="1:26" ht="15" x14ac:dyDescent="0.25">
      <c r="G148" s="68">
        <f>H144+H145+H146</f>
        <v>208.09</v>
      </c>
      <c r="H148" s="68"/>
      <c r="J148" s="68">
        <f>K144+K145+K146</f>
        <v>7191.72</v>
      </c>
      <c r="K148" s="68"/>
      <c r="L148" s="69">
        <f>Source!U148</f>
        <v>7.8732000000000015</v>
      </c>
      <c r="O148" s="47">
        <f>G148</f>
        <v>208.09</v>
      </c>
      <c r="P148" s="47">
        <f>J148</f>
        <v>7191.72</v>
      </c>
      <c r="Q148" s="47">
        <f>L148</f>
        <v>7.8732000000000015</v>
      </c>
      <c r="W148">
        <f>IF(Source!BI148&lt;=1,H144+H145+H146, 0)</f>
        <v>0</v>
      </c>
      <c r="X148">
        <f>IF(Source!BI148=2,H144+H145+H146, 0)</f>
        <v>0</v>
      </c>
      <c r="Y148">
        <f>IF(Source!BI148=3,H144+H145+H146, 0)</f>
        <v>0</v>
      </c>
      <c r="Z148">
        <f>IF(Source!BI148=4,H144+H145+H146, 0)</f>
        <v>208.09</v>
      </c>
    </row>
    <row r="149" spans="1:26" ht="143.25" x14ac:dyDescent="0.2">
      <c r="A149" s="79">
        <v>16</v>
      </c>
      <c r="B149" s="79" t="s">
        <v>405</v>
      </c>
      <c r="C149" s="79" t="str">
        <f>Source!G149</f>
        <v>Испытание аппарата коммутационного напряжением до 1 кВ (силовых цепей)</v>
      </c>
      <c r="D149" s="57" t="str">
        <f>Source!H149</f>
        <v>1 испытание</v>
      </c>
      <c r="E149" s="10">
        <f>Source!I149</f>
        <v>4</v>
      </c>
      <c r="F149" s="58">
        <f>Source!AL149+Source!AM149+Source!AO149</f>
        <v>19.63</v>
      </c>
      <c r="G149" s="59"/>
      <c r="H149" s="58"/>
      <c r="I149" s="59" t="str">
        <f>Source!BO149</f>
        <v/>
      </c>
      <c r="J149" s="59"/>
      <c r="K149" s="58"/>
      <c r="L149" s="60"/>
      <c r="S149">
        <f>ROUND((Source!FX149/100)*((ROUND(Source!AF149*Source!I149, 2)+ROUND(Source!AE149*Source!I149, 2))), 2)</f>
        <v>55.12</v>
      </c>
      <c r="T149">
        <f>Source!X149</f>
        <v>1904.98</v>
      </c>
      <c r="U149">
        <f>ROUND((Source!FY149/100)*((ROUND(Source!AF149*Source!I149, 2)+ROUND(Source!AE149*Source!I149, 2))), 2)</f>
        <v>33.92</v>
      </c>
      <c r="V149">
        <f>Source!Y149</f>
        <v>1172.3</v>
      </c>
    </row>
    <row r="150" spans="1:26" ht="14.25" x14ac:dyDescent="0.2">
      <c r="A150" s="79"/>
      <c r="B150" s="79"/>
      <c r="C150" s="79" t="s">
        <v>384</v>
      </c>
      <c r="D150" s="57"/>
      <c r="E150" s="10"/>
      <c r="F150" s="58">
        <f>Source!AO149</f>
        <v>19.63</v>
      </c>
      <c r="G150" s="59" t="str">
        <f>Source!DG149</f>
        <v>)*0,8)*1,35</v>
      </c>
      <c r="H150" s="58">
        <f>ROUND(Source!AF149*Source!I149, 2)</f>
        <v>84.8</v>
      </c>
      <c r="I150" s="59"/>
      <c r="J150" s="59">
        <f>IF(Source!BA149&lt;&gt; 0, Source!BA149, 1)</f>
        <v>34.56</v>
      </c>
      <c r="K150" s="58">
        <f>Source!S149</f>
        <v>2930.74</v>
      </c>
      <c r="L150" s="60"/>
      <c r="R150">
        <f>H150</f>
        <v>84.8</v>
      </c>
    </row>
    <row r="151" spans="1:26" ht="14.25" x14ac:dyDescent="0.2">
      <c r="A151" s="79"/>
      <c r="B151" s="79"/>
      <c r="C151" s="79" t="s">
        <v>387</v>
      </c>
      <c r="D151" s="57" t="s">
        <v>388</v>
      </c>
      <c r="E151" s="10">
        <f>Source!BZ149</f>
        <v>65</v>
      </c>
      <c r="F151" s="82"/>
      <c r="G151" s="59"/>
      <c r="H151" s="58">
        <f>SUM(S149:S153)</f>
        <v>55.12</v>
      </c>
      <c r="I151" s="62"/>
      <c r="J151" s="55">
        <f>Source!AT149</f>
        <v>65</v>
      </c>
      <c r="K151" s="58">
        <f>SUM(T149:T153)</f>
        <v>1904.98</v>
      </c>
      <c r="L151" s="60"/>
    </row>
    <row r="152" spans="1:26" ht="14.25" x14ac:dyDescent="0.2">
      <c r="A152" s="79"/>
      <c r="B152" s="79"/>
      <c r="C152" s="79" t="s">
        <v>389</v>
      </c>
      <c r="D152" s="57" t="s">
        <v>388</v>
      </c>
      <c r="E152" s="10">
        <f>Source!CA149</f>
        <v>40</v>
      </c>
      <c r="F152" s="82"/>
      <c r="G152" s="59"/>
      <c r="H152" s="58">
        <f>SUM(U149:U153)</f>
        <v>33.92</v>
      </c>
      <c r="I152" s="62"/>
      <c r="J152" s="55">
        <f>Source!AU149</f>
        <v>40</v>
      </c>
      <c r="K152" s="58">
        <f>SUM(V149:V153)</f>
        <v>1172.3</v>
      </c>
      <c r="L152" s="60"/>
    </row>
    <row r="153" spans="1:26" ht="14.25" x14ac:dyDescent="0.2">
      <c r="A153" s="80"/>
      <c r="B153" s="80"/>
      <c r="C153" s="80" t="s">
        <v>390</v>
      </c>
      <c r="D153" s="63" t="s">
        <v>391</v>
      </c>
      <c r="E153" s="64">
        <f>Source!AQ149</f>
        <v>1.62</v>
      </c>
      <c r="F153" s="65"/>
      <c r="G153" s="66" t="str">
        <f>Source!DI149</f>
        <v>)*0,8)*1,35</v>
      </c>
      <c r="H153" s="65"/>
      <c r="I153" s="66"/>
      <c r="J153" s="66"/>
      <c r="K153" s="65"/>
      <c r="L153" s="67">
        <f>Source!U149</f>
        <v>6.998400000000002</v>
      </c>
    </row>
    <row r="154" spans="1:26" ht="15" x14ac:dyDescent="0.25">
      <c r="G154" s="68">
        <f>H150+H151+H152</f>
        <v>173.83999999999997</v>
      </c>
      <c r="H154" s="68"/>
      <c r="J154" s="68">
        <f>K150+K151+K152</f>
        <v>6008.0199999999995</v>
      </c>
      <c r="K154" s="68"/>
      <c r="L154" s="69">
        <f>Source!U149</f>
        <v>6.998400000000002</v>
      </c>
      <c r="O154" s="47">
        <f>G154</f>
        <v>173.83999999999997</v>
      </c>
      <c r="P154" s="47">
        <f>J154</f>
        <v>6008.0199999999995</v>
      </c>
      <c r="Q154" s="47">
        <f>L154</f>
        <v>6.998400000000002</v>
      </c>
      <c r="W154">
        <f>IF(Source!BI149&lt;=1,H150+H151+H152, 0)</f>
        <v>0</v>
      </c>
      <c r="X154">
        <f>IF(Source!BI149=2,H150+H151+H152, 0)</f>
        <v>0</v>
      </c>
      <c r="Y154">
        <f>IF(Source!BI149=3,H150+H151+H152, 0)</f>
        <v>0</v>
      </c>
      <c r="Z154">
        <f>IF(Source!BI149=4,H150+H151+H152, 0)</f>
        <v>173.83999999999997</v>
      </c>
    </row>
    <row r="155" spans="1:26" ht="143.25" x14ac:dyDescent="0.2">
      <c r="A155" s="79">
        <v>17</v>
      </c>
      <c r="B155" s="79" t="s">
        <v>406</v>
      </c>
      <c r="C155" s="79" t="str">
        <f>Source!G150</f>
        <v>Проверка наличия цепи между заземлителями и заземленными элементами</v>
      </c>
      <c r="D155" s="57" t="str">
        <f>Source!H150</f>
        <v>100 точек</v>
      </c>
      <c r="E155" s="10">
        <f>Source!I150</f>
        <v>0.1</v>
      </c>
      <c r="F155" s="58">
        <f>Source!AL150+Source!AM150+Source!AO150</f>
        <v>165.95</v>
      </c>
      <c r="G155" s="59"/>
      <c r="H155" s="58"/>
      <c r="I155" s="59" t="str">
        <f>Source!BO150</f>
        <v/>
      </c>
      <c r="J155" s="59"/>
      <c r="K155" s="58"/>
      <c r="L155" s="60"/>
      <c r="S155">
        <f>ROUND((Source!FX150/100)*((ROUND(Source!AF150*Source!I150, 2)+ROUND(Source!AE150*Source!I150, 2))), 2)</f>
        <v>11.65</v>
      </c>
      <c r="T155">
        <f>Source!X150</f>
        <v>402.62</v>
      </c>
      <c r="U155">
        <f>ROUND((Source!FY150/100)*((ROUND(Source!AF150*Source!I150, 2)+ROUND(Source!AE150*Source!I150, 2))), 2)</f>
        <v>7.17</v>
      </c>
      <c r="V155">
        <f>Source!Y150</f>
        <v>247.76</v>
      </c>
    </row>
    <row r="156" spans="1:26" x14ac:dyDescent="0.2">
      <c r="C156" s="49" t="str">
        <f>"Объем: "&amp;Source!I150&amp;"=10/"&amp;"100"</f>
        <v>Объем: 0,1=10/100</v>
      </c>
    </row>
    <row r="157" spans="1:26" ht="14.25" x14ac:dyDescent="0.2">
      <c r="A157" s="79"/>
      <c r="B157" s="79"/>
      <c r="C157" s="79" t="s">
        <v>384</v>
      </c>
      <c r="D157" s="57"/>
      <c r="E157" s="10"/>
      <c r="F157" s="58">
        <f>Source!AO150</f>
        <v>165.95</v>
      </c>
      <c r="G157" s="59" t="str">
        <f>Source!DG150</f>
        <v>)*0,8)*1,35</v>
      </c>
      <c r="H157" s="58">
        <f>ROUND(Source!AF150*Source!I150, 2)</f>
        <v>17.920000000000002</v>
      </c>
      <c r="I157" s="59"/>
      <c r="J157" s="59">
        <f>IF(Source!BA150&lt;&gt; 0, Source!BA150, 1)</f>
        <v>34.56</v>
      </c>
      <c r="K157" s="58">
        <f>Source!S150</f>
        <v>619.41</v>
      </c>
      <c r="L157" s="60"/>
      <c r="R157">
        <f>H157</f>
        <v>17.920000000000002</v>
      </c>
    </row>
    <row r="158" spans="1:26" ht="14.25" x14ac:dyDescent="0.2">
      <c r="A158" s="79"/>
      <c r="B158" s="79"/>
      <c r="C158" s="79" t="s">
        <v>387</v>
      </c>
      <c r="D158" s="57" t="s">
        <v>388</v>
      </c>
      <c r="E158" s="10">
        <f>Source!BZ150</f>
        <v>65</v>
      </c>
      <c r="F158" s="82"/>
      <c r="G158" s="59"/>
      <c r="H158" s="58">
        <f>SUM(S155:S160)</f>
        <v>11.65</v>
      </c>
      <c r="I158" s="62"/>
      <c r="J158" s="55">
        <f>Source!AT150</f>
        <v>65</v>
      </c>
      <c r="K158" s="58">
        <f>SUM(T155:T160)</f>
        <v>402.62</v>
      </c>
      <c r="L158" s="60"/>
    </row>
    <row r="159" spans="1:26" ht="14.25" x14ac:dyDescent="0.2">
      <c r="A159" s="79"/>
      <c r="B159" s="79"/>
      <c r="C159" s="79" t="s">
        <v>389</v>
      </c>
      <c r="D159" s="57" t="s">
        <v>388</v>
      </c>
      <c r="E159" s="10">
        <f>Source!CA150</f>
        <v>40</v>
      </c>
      <c r="F159" s="82"/>
      <c r="G159" s="59"/>
      <c r="H159" s="58">
        <f>SUM(U155:U160)</f>
        <v>7.17</v>
      </c>
      <c r="I159" s="62"/>
      <c r="J159" s="55">
        <f>Source!AU150</f>
        <v>40</v>
      </c>
      <c r="K159" s="58">
        <f>SUM(V155:V160)</f>
        <v>247.76</v>
      </c>
      <c r="L159" s="60"/>
    </row>
    <row r="160" spans="1:26" ht="14.25" x14ac:dyDescent="0.2">
      <c r="A160" s="80"/>
      <c r="B160" s="80"/>
      <c r="C160" s="80" t="s">
        <v>390</v>
      </c>
      <c r="D160" s="63" t="s">
        <v>391</v>
      </c>
      <c r="E160" s="64">
        <f>Source!AQ150</f>
        <v>12.96</v>
      </c>
      <c r="F160" s="65"/>
      <c r="G160" s="66" t="str">
        <f>Source!DI150</f>
        <v>)*0,8)*1,35</v>
      </c>
      <c r="H160" s="65"/>
      <c r="I160" s="66"/>
      <c r="J160" s="66"/>
      <c r="K160" s="65"/>
      <c r="L160" s="67">
        <f>Source!U150</f>
        <v>1.3996800000000005</v>
      </c>
    </row>
    <row r="161" spans="1:32" ht="15" x14ac:dyDescent="0.25">
      <c r="G161" s="68">
        <f>H157+H158+H159</f>
        <v>36.74</v>
      </c>
      <c r="H161" s="68"/>
      <c r="J161" s="68">
        <f>K157+K158+K159</f>
        <v>1269.79</v>
      </c>
      <c r="K161" s="68"/>
      <c r="L161" s="69">
        <f>Source!U150</f>
        <v>1.3996800000000005</v>
      </c>
      <c r="O161" s="47">
        <f>G161</f>
        <v>36.74</v>
      </c>
      <c r="P161" s="47">
        <f>J161</f>
        <v>1269.79</v>
      </c>
      <c r="Q161" s="47">
        <f>L161</f>
        <v>1.3996800000000005</v>
      </c>
      <c r="W161">
        <f>IF(Source!BI150&lt;=1,H157+H158+H159, 0)</f>
        <v>0</v>
      </c>
      <c r="X161">
        <f>IF(Source!BI150=2,H157+H158+H159, 0)</f>
        <v>0</v>
      </c>
      <c r="Y161">
        <f>IF(Source!BI150=3,H157+H158+H159, 0)</f>
        <v>0</v>
      </c>
      <c r="Z161">
        <f>IF(Source!BI150=4,H157+H158+H159, 0)</f>
        <v>36.74</v>
      </c>
    </row>
    <row r="163" spans="1:32" ht="15" x14ac:dyDescent="0.25">
      <c r="A163" s="56" t="str">
        <f>CONCATENATE("Итого по разделу: ",IF(Source!G152&lt;&gt;"Новый раздел", Source!G152, ""))</f>
        <v>Итого по разделу: Пусконаладочные работы</v>
      </c>
      <c r="B163" s="56"/>
      <c r="C163" s="56"/>
      <c r="D163" s="56"/>
      <c r="E163" s="56"/>
      <c r="F163" s="56"/>
      <c r="G163" s="71">
        <f>SUM(O100:O162)</f>
        <v>1595.4399999999998</v>
      </c>
      <c r="H163" s="71"/>
      <c r="I163" s="53"/>
      <c r="J163" s="71">
        <f>SUM(P100:P162)</f>
        <v>55138.48</v>
      </c>
      <c r="K163" s="71"/>
      <c r="L163" s="69">
        <f>SUM(Q100:Q162)</f>
        <v>65.875680000000017</v>
      </c>
    </row>
    <row r="167" spans="1:32" ht="30" x14ac:dyDescent="0.25">
      <c r="A167" s="56" t="str">
        <f>CONCATENATE("Итого по локальной смете: ",IF(Source!G182&lt;&gt;"Новая локальная смета", Source!G182, ""))</f>
        <v>Итого по локальной смете: Установка ячейки в РУ-0,4 кВ (типа панели ЩО-70 или проч.)</v>
      </c>
      <c r="B167" s="56"/>
      <c r="C167" s="56"/>
      <c r="D167" s="56"/>
      <c r="E167" s="56"/>
      <c r="F167" s="56"/>
      <c r="G167" s="71">
        <f>SUM(O42:O166)</f>
        <v>54939.889999999992</v>
      </c>
      <c r="H167" s="71"/>
      <c r="I167" s="53"/>
      <c r="J167" s="71">
        <f>SUM(P42:P166)</f>
        <v>533247.24000000011</v>
      </c>
      <c r="K167" s="71"/>
      <c r="L167" s="69">
        <f>SUM(Q42:Q166)</f>
        <v>107.08728000000001</v>
      </c>
      <c r="AF167" s="83" t="str">
        <f>CONCATENATE("Итого по локальной смете: ",IF(Source!G182&lt;&gt;"Новая локальная смета", Source!G182, ""))</f>
        <v>Итого по локальной смете: Установка ячейки в РУ-0,4 кВ (типа панели ЩО-70 или проч.)</v>
      </c>
    </row>
    <row r="172" spans="1:32" ht="14.25" hidden="1" x14ac:dyDescent="0.2">
      <c r="A172" s="51" t="s">
        <v>407</v>
      </c>
      <c r="B172" s="51"/>
      <c r="C172" s="10" t="s">
        <v>408</v>
      </c>
      <c r="D172" s="48"/>
      <c r="E172" s="48"/>
      <c r="F172" s="48"/>
      <c r="G172" s="48"/>
      <c r="H172" s="48"/>
      <c r="I172" s="11"/>
      <c r="J172" s="10"/>
      <c r="K172" s="11"/>
      <c r="L172" s="11"/>
    </row>
    <row r="173" spans="1:32" ht="14.25" hidden="1" x14ac:dyDescent="0.2">
      <c r="A173" s="11"/>
      <c r="B173" s="11"/>
      <c r="C173" s="10"/>
      <c r="D173" s="52" t="s">
        <v>409</v>
      </c>
      <c r="E173" s="52"/>
      <c r="F173" s="52"/>
      <c r="G173" s="52"/>
      <c r="H173" s="52"/>
      <c r="I173" s="11"/>
      <c r="J173" s="10"/>
      <c r="K173" s="11"/>
      <c r="L173" s="11"/>
    </row>
    <row r="174" spans="1:32" ht="14.25" hidden="1" x14ac:dyDescent="0.2">
      <c r="A174" s="11"/>
      <c r="B174" s="11"/>
      <c r="C174" s="10"/>
      <c r="D174" s="11"/>
      <c r="E174" s="11"/>
      <c r="F174" s="11"/>
      <c r="G174" s="11"/>
      <c r="H174" s="11"/>
      <c r="I174" s="11"/>
      <c r="J174" s="10"/>
      <c r="K174" s="11"/>
      <c r="L174" s="11"/>
    </row>
    <row r="175" spans="1:32" ht="14.25" x14ac:dyDescent="0.2">
      <c r="A175" s="51" t="s">
        <v>407</v>
      </c>
      <c r="B175" s="51"/>
      <c r="C175" s="10" t="s">
        <v>410</v>
      </c>
      <c r="D175" s="48" t="str">
        <f>IF(Source!AC12&lt;&gt;"", Source!AC12," ")</f>
        <v xml:space="preserve"> </v>
      </c>
      <c r="E175" s="48"/>
      <c r="F175" s="48"/>
      <c r="G175" s="48"/>
      <c r="H175" s="48"/>
      <c r="I175" s="11" t="str">
        <f>IF(Source!AB12&lt;&gt;"", Source!AB12," ")</f>
        <v xml:space="preserve"> </v>
      </c>
      <c r="J175" s="10"/>
      <c r="K175" s="11"/>
      <c r="L175" s="11"/>
    </row>
    <row r="176" spans="1:32" ht="14.25" x14ac:dyDescent="0.2">
      <c r="A176" s="11"/>
      <c r="B176" s="11"/>
      <c r="C176" s="11"/>
      <c r="D176" s="52" t="s">
        <v>409</v>
      </c>
      <c r="E176" s="52"/>
      <c r="F176" s="52"/>
      <c r="G176" s="52"/>
      <c r="H176" s="52"/>
      <c r="I176" s="11"/>
      <c r="J176" s="11"/>
      <c r="K176" s="11"/>
      <c r="L176" s="11"/>
    </row>
    <row r="177" spans="1:12" ht="14.25" x14ac:dyDescent="0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 ht="14.25" x14ac:dyDescent="0.2">
      <c r="A178" s="11"/>
      <c r="B178" s="11"/>
      <c r="C178" s="10" t="s">
        <v>411</v>
      </c>
      <c r="D178" s="48" t="str">
        <f>IF(Source!AE12&lt;&gt;"", Source!AE12," ")</f>
        <v xml:space="preserve"> </v>
      </c>
      <c r="E178" s="48"/>
      <c r="F178" s="48"/>
      <c r="G178" s="48"/>
      <c r="H178" s="48"/>
      <c r="I178" s="11" t="str">
        <f>IF(Source!AD12&lt;&gt;"", Source!AD12," ")</f>
        <v xml:space="preserve"> </v>
      </c>
      <c r="J178" s="10"/>
      <c r="K178" s="11"/>
      <c r="L178" s="11"/>
    </row>
    <row r="179" spans="1:12" ht="14.25" x14ac:dyDescent="0.2">
      <c r="A179" s="11"/>
      <c r="B179" s="11"/>
      <c r="C179" s="11"/>
      <c r="D179" s="52" t="s">
        <v>409</v>
      </c>
      <c r="E179" s="52"/>
      <c r="F179" s="52"/>
      <c r="G179" s="52"/>
      <c r="H179" s="52"/>
      <c r="I179" s="11"/>
      <c r="J179" s="11"/>
      <c r="K179" s="11"/>
      <c r="L179" s="11"/>
    </row>
  </sheetData>
  <mergeCells count="110">
    <mergeCell ref="J161:K161"/>
    <mergeCell ref="G161:H161"/>
    <mergeCell ref="J154:K154"/>
    <mergeCell ref="G154:H154"/>
    <mergeCell ref="G167:H167"/>
    <mergeCell ref="J167:K167"/>
    <mergeCell ref="A167:F167"/>
    <mergeCell ref="G163:H163"/>
    <mergeCell ref="J163:K163"/>
    <mergeCell ref="A163:F163"/>
    <mergeCell ref="J106:K106"/>
    <mergeCell ref="G106:H106"/>
    <mergeCell ref="A100:L100"/>
    <mergeCell ref="G96:H96"/>
    <mergeCell ref="J96:K96"/>
    <mergeCell ref="A96:F96"/>
    <mergeCell ref="J124:K124"/>
    <mergeCell ref="G124:H124"/>
    <mergeCell ref="J118:K118"/>
    <mergeCell ref="G118:H118"/>
    <mergeCell ref="J112:K112"/>
    <mergeCell ref="G112:H112"/>
    <mergeCell ref="A44:L44"/>
    <mergeCell ref="A42:L42"/>
    <mergeCell ref="J148:K148"/>
    <mergeCell ref="G148:H148"/>
    <mergeCell ref="J142:K142"/>
    <mergeCell ref="G142:H142"/>
    <mergeCell ref="J136:K136"/>
    <mergeCell ref="G136:H136"/>
    <mergeCell ref="J130:K130"/>
    <mergeCell ref="G130:H130"/>
    <mergeCell ref="J72:K72"/>
    <mergeCell ref="G72:H72"/>
    <mergeCell ref="J63:K63"/>
    <mergeCell ref="G63:H63"/>
    <mergeCell ref="J53:K53"/>
    <mergeCell ref="G53:H53"/>
    <mergeCell ref="A80:L80"/>
    <mergeCell ref="G76:H76"/>
    <mergeCell ref="J76:K76"/>
    <mergeCell ref="A76:F76"/>
    <mergeCell ref="J74:K74"/>
    <mergeCell ref="G74:H74"/>
    <mergeCell ref="A88:L88"/>
    <mergeCell ref="G84:H84"/>
    <mergeCell ref="J84:K84"/>
    <mergeCell ref="A84:F84"/>
    <mergeCell ref="J82:K82"/>
    <mergeCell ref="G82:H82"/>
    <mergeCell ref="A38:L38"/>
    <mergeCell ref="D173:H173"/>
    <mergeCell ref="D176:H176"/>
    <mergeCell ref="D179:H179"/>
    <mergeCell ref="J94:K94"/>
    <mergeCell ref="G94:H94"/>
    <mergeCell ref="J92:K92"/>
    <mergeCell ref="G92:H92"/>
    <mergeCell ref="J90:K90"/>
    <mergeCell ref="G90:H90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82"/>
  <sheetViews>
    <sheetView workbookViewId="0">
      <selection activeCell="A278" sqref="A278:AN27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277</v>
      </c>
      <c r="C12" s="1">
        <v>0</v>
      </c>
      <c r="D12" s="1">
        <f>ROW(A212)</f>
        <v>212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B212</f>
        <v>277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Установка ячейки в РУ-0,4 кВ (типа панели ЩО-70 или проч.)</v>
      </c>
      <c r="H18" s="2"/>
      <c r="I18" s="2"/>
      <c r="J18" s="2"/>
      <c r="K18" s="2"/>
      <c r="L18" s="2"/>
      <c r="M18" s="2"/>
      <c r="N18" s="2"/>
      <c r="O18" s="2">
        <f t="shared" ref="O18:AT18" si="1">O212</f>
        <v>481931.63</v>
      </c>
      <c r="P18" s="2">
        <f t="shared" si="1"/>
        <v>439612.73</v>
      </c>
      <c r="Q18" s="2">
        <f t="shared" si="1"/>
        <v>1304.78</v>
      </c>
      <c r="R18" s="2">
        <f t="shared" si="1"/>
        <v>303.92</v>
      </c>
      <c r="S18" s="2">
        <f t="shared" si="1"/>
        <v>41014.120000000003</v>
      </c>
      <c r="T18" s="2">
        <f t="shared" si="1"/>
        <v>0</v>
      </c>
      <c r="U18" s="2">
        <f t="shared" si="1"/>
        <v>107.08728000000002</v>
      </c>
      <c r="V18" s="2">
        <f t="shared" si="1"/>
        <v>0.75851999999999997</v>
      </c>
      <c r="W18" s="2">
        <f t="shared" si="1"/>
        <v>23.55</v>
      </c>
      <c r="X18" s="2">
        <f t="shared" si="1"/>
        <v>31183.1</v>
      </c>
      <c r="Y18" s="2">
        <f t="shared" si="1"/>
        <v>20132.509999999998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433183.91</v>
      </c>
      <c r="AQ18" s="2">
        <f t="shared" si="1"/>
        <v>0</v>
      </c>
      <c r="AR18" s="2">
        <f t="shared" si="1"/>
        <v>533247.24</v>
      </c>
      <c r="AS18" s="2">
        <f t="shared" si="1"/>
        <v>3061.47</v>
      </c>
      <c r="AT18" s="2">
        <f t="shared" si="1"/>
        <v>41863.379999999997</v>
      </c>
      <c r="AU18" s="2">
        <f t="shared" ref="AU18:BZ18" si="2">AU212</f>
        <v>55138.48</v>
      </c>
      <c r="AV18" s="2">
        <f t="shared" si="2"/>
        <v>439612.73</v>
      </c>
      <c r="AW18" s="2">
        <f t="shared" si="2"/>
        <v>6428.82</v>
      </c>
      <c r="AX18" s="2">
        <f t="shared" si="2"/>
        <v>0</v>
      </c>
      <c r="AY18" s="2">
        <f t="shared" si="2"/>
        <v>6428.82</v>
      </c>
      <c r="AZ18" s="2">
        <f t="shared" si="2"/>
        <v>433183.91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CA212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DG212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EM212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FS212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ROW(A182)</f>
        <v>182</v>
      </c>
      <c r="E20" s="1"/>
      <c r="F20" s="1" t="s">
        <v>12</v>
      </c>
      <c r="G20" s="1" t="s">
        <v>4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B182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Установка ячейки в РУ-0,4 кВ (типа панели ЩО-70 или проч.)</v>
      </c>
      <c r="H22" s="2"/>
      <c r="I22" s="2"/>
      <c r="J22" s="2"/>
      <c r="K22" s="2"/>
      <c r="L22" s="2"/>
      <c r="M22" s="2"/>
      <c r="N22" s="2"/>
      <c r="O22" s="2">
        <f t="shared" ref="O22:AT22" si="8">O182</f>
        <v>481931.63</v>
      </c>
      <c r="P22" s="2">
        <f t="shared" si="8"/>
        <v>439612.73</v>
      </c>
      <c r="Q22" s="2">
        <f t="shared" si="8"/>
        <v>1304.78</v>
      </c>
      <c r="R22" s="2">
        <f t="shared" si="8"/>
        <v>303.92</v>
      </c>
      <c r="S22" s="2">
        <f t="shared" si="8"/>
        <v>41014.120000000003</v>
      </c>
      <c r="T22" s="2">
        <f t="shared" si="8"/>
        <v>0</v>
      </c>
      <c r="U22" s="2">
        <f t="shared" si="8"/>
        <v>107.08728000000002</v>
      </c>
      <c r="V22" s="2">
        <f t="shared" si="8"/>
        <v>0.75851999999999997</v>
      </c>
      <c r="W22" s="2">
        <f t="shared" si="8"/>
        <v>23.55</v>
      </c>
      <c r="X22" s="2">
        <f t="shared" si="8"/>
        <v>31183.1</v>
      </c>
      <c r="Y22" s="2">
        <f t="shared" si="8"/>
        <v>20132.509999999998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433183.91</v>
      </c>
      <c r="AQ22" s="2">
        <f t="shared" si="8"/>
        <v>0</v>
      </c>
      <c r="AR22" s="2">
        <f t="shared" si="8"/>
        <v>533247.24</v>
      </c>
      <c r="AS22" s="2">
        <f t="shared" si="8"/>
        <v>3061.47</v>
      </c>
      <c r="AT22" s="2">
        <f t="shared" si="8"/>
        <v>41863.379999999997</v>
      </c>
      <c r="AU22" s="2">
        <f t="shared" ref="AU22:BZ22" si="9">AU182</f>
        <v>55138.48</v>
      </c>
      <c r="AV22" s="2">
        <f t="shared" si="9"/>
        <v>439612.73</v>
      </c>
      <c r="AW22" s="2">
        <f t="shared" si="9"/>
        <v>6428.82</v>
      </c>
      <c r="AX22" s="2">
        <f t="shared" si="9"/>
        <v>0</v>
      </c>
      <c r="AY22" s="2">
        <f t="shared" si="9"/>
        <v>6428.82</v>
      </c>
      <c r="AZ22" s="2">
        <f t="shared" si="9"/>
        <v>433183.91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CA182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DG182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EM182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FS182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O33</f>
        <v>20023.61</v>
      </c>
      <c r="P26" s="2">
        <f t="shared" si="15"/>
        <v>4601.53</v>
      </c>
      <c r="Q26" s="2">
        <f t="shared" si="15"/>
        <v>1304.78</v>
      </c>
      <c r="R26" s="2">
        <f t="shared" si="15"/>
        <v>303.92</v>
      </c>
      <c r="S26" s="2">
        <f t="shared" si="15"/>
        <v>14117.3</v>
      </c>
      <c r="T26" s="2">
        <f t="shared" si="15"/>
        <v>0</v>
      </c>
      <c r="U26" s="2">
        <f t="shared" si="15"/>
        <v>41.211599999999997</v>
      </c>
      <c r="V26" s="2">
        <f t="shared" si="15"/>
        <v>0.75851999999999997</v>
      </c>
      <c r="W26" s="2">
        <f t="shared" si="15"/>
        <v>0.51</v>
      </c>
      <c r="X26" s="2">
        <f t="shared" si="15"/>
        <v>13700.16</v>
      </c>
      <c r="Y26" s="2">
        <f t="shared" si="15"/>
        <v>9373.7900000000009</v>
      </c>
      <c r="Z26" s="2">
        <f t="shared" si="15"/>
        <v>0</v>
      </c>
      <c r="AA26" s="2">
        <f t="shared" si="15"/>
        <v>0</v>
      </c>
      <c r="AB26" s="2">
        <f t="shared" si="15"/>
        <v>20023.61</v>
      </c>
      <c r="AC26" s="2">
        <f t="shared" si="15"/>
        <v>4601.53</v>
      </c>
      <c r="AD26" s="2">
        <f t="shared" si="15"/>
        <v>1304.78</v>
      </c>
      <c r="AE26" s="2">
        <f t="shared" si="15"/>
        <v>303.92</v>
      </c>
      <c r="AF26" s="2">
        <f t="shared" si="15"/>
        <v>14117.3</v>
      </c>
      <c r="AG26" s="2">
        <f t="shared" si="15"/>
        <v>0</v>
      </c>
      <c r="AH26" s="2">
        <f t="shared" si="15"/>
        <v>41.211599999999997</v>
      </c>
      <c r="AI26" s="2">
        <f t="shared" si="15"/>
        <v>0.75851999999999997</v>
      </c>
      <c r="AJ26" s="2">
        <f t="shared" si="15"/>
        <v>0.51</v>
      </c>
      <c r="AK26" s="2">
        <f t="shared" si="15"/>
        <v>13700.16</v>
      </c>
      <c r="AL26" s="2">
        <f t="shared" si="15"/>
        <v>9373.7900000000009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43097.56</v>
      </c>
      <c r="AS26" s="2">
        <f t="shared" si="15"/>
        <v>1395.19</v>
      </c>
      <c r="AT26" s="2">
        <f t="shared" si="15"/>
        <v>41702.370000000003</v>
      </c>
      <c r="AU26" s="2">
        <f t="shared" ref="AU26:BZ26" si="16">AU33</f>
        <v>0</v>
      </c>
      <c r="AV26" s="2">
        <f t="shared" si="16"/>
        <v>4601.53</v>
      </c>
      <c r="AW26" s="2">
        <f t="shared" si="16"/>
        <v>4601.53</v>
      </c>
      <c r="AX26" s="2">
        <f t="shared" si="16"/>
        <v>0</v>
      </c>
      <c r="AY26" s="2">
        <f t="shared" si="16"/>
        <v>4601.53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43097.56</v>
      </c>
      <c r="CB26" s="2">
        <f t="shared" si="17"/>
        <v>1395.19</v>
      </c>
      <c r="CC26" s="2">
        <f t="shared" si="17"/>
        <v>41702.370000000003</v>
      </c>
      <c r="CD26" s="2">
        <f t="shared" si="17"/>
        <v>0</v>
      </c>
      <c r="CE26" s="2">
        <f t="shared" si="17"/>
        <v>4601.53</v>
      </c>
      <c r="CF26" s="2">
        <f t="shared" si="17"/>
        <v>4601.53</v>
      </c>
      <c r="CG26" s="2">
        <f t="shared" si="17"/>
        <v>0</v>
      </c>
      <c r="CH26" s="2">
        <f t="shared" si="17"/>
        <v>4601.53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ROW(SmtRes!A12)</f>
        <v>12</v>
      </c>
      <c r="D28">
        <f>ROW(EtalonRes!A12)</f>
        <v>12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>ROUND(CP28,2)</f>
        <v>2116.4499999999998</v>
      </c>
      <c r="P28">
        <f>ROUND(CQ28*I28,2)</f>
        <v>68.95</v>
      </c>
      <c r="Q28">
        <f>ROUND(CR28*I28,2)</f>
        <v>1072.49</v>
      </c>
      <c r="R28">
        <f>ROUND(CS28*I28,2)</f>
        <v>280.35000000000002</v>
      </c>
      <c r="S28">
        <f>ROUND(CT28*I28,2)</f>
        <v>975.01</v>
      </c>
      <c r="T28">
        <f>ROUND(CU28*I28,2)</f>
        <v>0</v>
      </c>
      <c r="U28">
        <f>CV28*I28</f>
        <v>2.8439999999999999</v>
      </c>
      <c r="V28">
        <f>CW28*I28</f>
        <v>0.70799999999999996</v>
      </c>
      <c r="W28">
        <f>ROUND(CX28*I28,2)</f>
        <v>0</v>
      </c>
      <c r="X28">
        <f t="shared" ref="X28:Y31" si="21">ROUND(CY28,2)</f>
        <v>1192.5899999999999</v>
      </c>
      <c r="Y28">
        <f t="shared" si="21"/>
        <v>815.98</v>
      </c>
      <c r="AA28">
        <v>109190301</v>
      </c>
      <c r="AB28">
        <f>ROUND((AC28+AD28+AF28),6)</f>
        <v>127.038</v>
      </c>
      <c r="AC28">
        <f>ROUND((ES28),6)</f>
        <v>6.45</v>
      </c>
      <c r="AD28">
        <f>ROUND(((((ET28*1.2))-((EU28*1.2)))+AE28),6)</f>
        <v>92.376000000000005</v>
      </c>
      <c r="AE28">
        <f t="shared" ref="AE28:AF30" si="22">ROUND(((EU28*1.2)),6)</f>
        <v>8.1120000000000001</v>
      </c>
      <c r="AF28">
        <f t="shared" si="22"/>
        <v>28.212</v>
      </c>
      <c r="AG28">
        <f>ROUND((AP28),6)</f>
        <v>0</v>
      </c>
      <c r="AH28">
        <f t="shared" ref="AH28:AI30" si="23">((EW28*1.2))</f>
        <v>2.8439999999999999</v>
      </c>
      <c r="AI28">
        <f t="shared" si="23"/>
        <v>0.70799999999999996</v>
      </c>
      <c r="AJ28">
        <f>(AS28)</f>
        <v>0</v>
      </c>
      <c r="AK28">
        <v>106.94</v>
      </c>
      <c r="AL28">
        <v>6.45</v>
      </c>
      <c r="AM28">
        <v>76.98</v>
      </c>
      <c r="AN28">
        <v>6.76</v>
      </c>
      <c r="AO28">
        <v>23.51</v>
      </c>
      <c r="AP28">
        <v>0</v>
      </c>
      <c r="AQ28">
        <v>2.37</v>
      </c>
      <c r="AR28">
        <v>0.59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34.56</v>
      </c>
      <c r="BB28">
        <v>11.61</v>
      </c>
      <c r="BC28">
        <v>10.69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16</v>
      </c>
      <c r="BP28">
        <v>1</v>
      </c>
      <c r="BQ28">
        <v>3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20</v>
      </c>
      <c r="CO28">
        <v>0</v>
      </c>
      <c r="CP28">
        <f>(P28+Q28+S28)</f>
        <v>2116.4499999999998</v>
      </c>
      <c r="CQ28">
        <f>AC28*BC28</f>
        <v>68.950500000000005</v>
      </c>
      <c r="CR28">
        <f>AD28*BB28</f>
        <v>1072.4853599999999</v>
      </c>
      <c r="CS28">
        <f>AE28*BS28</f>
        <v>280.35072000000002</v>
      </c>
      <c r="CT28">
        <f>AF28*BA28</f>
        <v>975.00672000000009</v>
      </c>
      <c r="CU28">
        <f t="shared" ref="CU28:CX31" si="24">AG28</f>
        <v>0</v>
      </c>
      <c r="CV28">
        <f t="shared" si="24"/>
        <v>2.8439999999999999</v>
      </c>
      <c r="CW28">
        <f t="shared" si="24"/>
        <v>0.70799999999999996</v>
      </c>
      <c r="CX28">
        <f t="shared" si="24"/>
        <v>0</v>
      </c>
      <c r="CY28">
        <f>(((S28+R28)*AT28)/100)</f>
        <v>1192.5920000000001</v>
      </c>
      <c r="CZ28">
        <f>(((S28+R28)*AU28)/100)</f>
        <v>815.98400000000004</v>
      </c>
      <c r="DC28" t="s">
        <v>3</v>
      </c>
      <c r="DD28" t="s">
        <v>3</v>
      </c>
      <c r="DE28" t="s">
        <v>21</v>
      </c>
      <c r="DF28" t="s">
        <v>21</v>
      </c>
      <c r="DG28" t="s">
        <v>21</v>
      </c>
      <c r="DH28" t="s">
        <v>3</v>
      </c>
      <c r="DI28" t="s">
        <v>21</v>
      </c>
      <c r="DJ28" t="s">
        <v>21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102156707</v>
      </c>
      <c r="EF28">
        <v>3</v>
      </c>
      <c r="EG28" t="s">
        <v>14</v>
      </c>
      <c r="EH28">
        <v>0</v>
      </c>
      <c r="EI28" t="s">
        <v>3</v>
      </c>
      <c r="EJ28">
        <v>2</v>
      </c>
      <c r="EK28">
        <v>108001</v>
      </c>
      <c r="EL28" t="s">
        <v>22</v>
      </c>
      <c r="EM28" t="s">
        <v>23</v>
      </c>
      <c r="EO28" t="s">
        <v>24</v>
      </c>
      <c r="EQ28">
        <v>0</v>
      </c>
      <c r="ER28">
        <v>106.94</v>
      </c>
      <c r="ES28">
        <v>6.45</v>
      </c>
      <c r="ET28">
        <v>76.98</v>
      </c>
      <c r="EU28">
        <v>6.76</v>
      </c>
      <c r="EV28">
        <v>23.51</v>
      </c>
      <c r="EW28">
        <v>2.37</v>
      </c>
      <c r="EX28">
        <v>0.59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-1941913695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4125.0200000000004</v>
      </c>
      <c r="GN28">
        <f>IF(OR(BI28=0,BI28=1),ROUND(O28+X28+Y28,2),0)</f>
        <v>0</v>
      </c>
      <c r="GO28">
        <f>IF(BI28=2,ROUND(O28+X28+Y28,2),0)</f>
        <v>4125.0200000000004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ROW(SmtRes!A26)</f>
        <v>26</v>
      </c>
      <c r="D29">
        <f>ROW(EtalonRes!A26)</f>
        <v>26</v>
      </c>
      <c r="E29" t="s">
        <v>25</v>
      </c>
      <c r="F29" t="s">
        <v>26</v>
      </c>
      <c r="G29" t="s">
        <v>27</v>
      </c>
      <c r="H29" t="s">
        <v>28</v>
      </c>
      <c r="I29">
        <f>ROUND(80/100,9)</f>
        <v>0.8</v>
      </c>
      <c r="J29">
        <v>0</v>
      </c>
      <c r="K29">
        <f>ROUND(80/100,9)</f>
        <v>0.8</v>
      </c>
      <c r="O29">
        <f>ROUND(CP29,2)</f>
        <v>14169.96</v>
      </c>
      <c r="P29">
        <f>ROUND(CQ29*I29,2)</f>
        <v>1269.07</v>
      </c>
      <c r="Q29">
        <f>ROUND(CR29*I29,2)</f>
        <v>130.83000000000001</v>
      </c>
      <c r="R29">
        <f>ROUND(CS29*I29,2)</f>
        <v>8.9600000000000009</v>
      </c>
      <c r="S29">
        <f>ROUND(CT29*I29,2)</f>
        <v>12770.06</v>
      </c>
      <c r="T29">
        <f>ROUND(CU29*I29,2)</f>
        <v>0</v>
      </c>
      <c r="U29">
        <f>CV29*I29</f>
        <v>37.247999999999998</v>
      </c>
      <c r="V29">
        <f>CW29*I29</f>
        <v>1.9200000000000002E-2</v>
      </c>
      <c r="W29">
        <f>ROUND(CX29*I29,2)</f>
        <v>0</v>
      </c>
      <c r="X29">
        <f t="shared" si="21"/>
        <v>12140.07</v>
      </c>
      <c r="Y29">
        <f t="shared" si="21"/>
        <v>8306.36</v>
      </c>
      <c r="AA29">
        <v>109190301</v>
      </c>
      <c r="AB29">
        <f>ROUND((AC29+AD29+AF29),6)</f>
        <v>678.30200000000002</v>
      </c>
      <c r="AC29">
        <f>ROUND((ES29),6)</f>
        <v>192.05</v>
      </c>
      <c r="AD29">
        <f>ROUND(((((ET29*1.2))-((EU29*1.2)))+AE29),6)</f>
        <v>24.372</v>
      </c>
      <c r="AE29">
        <f t="shared" si="22"/>
        <v>0.32400000000000001</v>
      </c>
      <c r="AF29">
        <f t="shared" si="22"/>
        <v>461.88</v>
      </c>
      <c r="AG29">
        <f>ROUND((AP29),6)</f>
        <v>0</v>
      </c>
      <c r="AH29">
        <f t="shared" si="23"/>
        <v>46.559999999999995</v>
      </c>
      <c r="AI29">
        <f t="shared" si="23"/>
        <v>2.4E-2</v>
      </c>
      <c r="AJ29">
        <f>(AS29)</f>
        <v>0</v>
      </c>
      <c r="AK29">
        <v>597.26</v>
      </c>
      <c r="AL29">
        <v>192.05</v>
      </c>
      <c r="AM29">
        <v>20.309999999999999</v>
      </c>
      <c r="AN29">
        <v>0.27</v>
      </c>
      <c r="AO29">
        <v>384.9</v>
      </c>
      <c r="AP29">
        <v>0</v>
      </c>
      <c r="AQ29">
        <v>38.799999999999997</v>
      </c>
      <c r="AR29">
        <v>0.02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6.71</v>
      </c>
      <c r="BC29">
        <v>8.26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29</v>
      </c>
      <c r="BM29">
        <v>108001</v>
      </c>
      <c r="BN29">
        <v>0</v>
      </c>
      <c r="BO29" t="s">
        <v>26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20</v>
      </c>
      <c r="CO29">
        <v>0</v>
      </c>
      <c r="CP29">
        <f>(P29+Q29+S29)</f>
        <v>14169.96</v>
      </c>
      <c r="CQ29">
        <f>AC29*BC29</f>
        <v>1586.3330000000001</v>
      </c>
      <c r="CR29">
        <f>AD29*BB29</f>
        <v>163.53612000000001</v>
      </c>
      <c r="CS29">
        <f>AE29*BS29</f>
        <v>11.19744</v>
      </c>
      <c r="CT29">
        <f>AF29*BA29</f>
        <v>15962.572800000002</v>
      </c>
      <c r="CU29">
        <f t="shared" si="24"/>
        <v>0</v>
      </c>
      <c r="CV29">
        <f t="shared" si="24"/>
        <v>46.559999999999995</v>
      </c>
      <c r="CW29">
        <f t="shared" si="24"/>
        <v>2.4E-2</v>
      </c>
      <c r="CX29">
        <f t="shared" si="24"/>
        <v>0</v>
      </c>
      <c r="CY29">
        <f>(((S29+R29)*AT29)/100)</f>
        <v>12140.069</v>
      </c>
      <c r="CZ29">
        <f>(((S29+R29)*AU29)/100)</f>
        <v>8306.3629999999994</v>
      </c>
      <c r="DC29" t="s">
        <v>3</v>
      </c>
      <c r="DD29" t="s">
        <v>3</v>
      </c>
      <c r="DE29" t="s">
        <v>21</v>
      </c>
      <c r="DF29" t="s">
        <v>21</v>
      </c>
      <c r="DG29" t="s">
        <v>21</v>
      </c>
      <c r="DH29" t="s">
        <v>3</v>
      </c>
      <c r="DI29" t="s">
        <v>21</v>
      </c>
      <c r="DJ29" t="s">
        <v>21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28</v>
      </c>
      <c r="DW29" t="s">
        <v>28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14</v>
      </c>
      <c r="EH29">
        <v>0</v>
      </c>
      <c r="EI29" t="s">
        <v>3</v>
      </c>
      <c r="EJ29">
        <v>2</v>
      </c>
      <c r="EK29">
        <v>108001</v>
      </c>
      <c r="EL29" t="s">
        <v>22</v>
      </c>
      <c r="EM29" t="s">
        <v>23</v>
      </c>
      <c r="EO29" t="s">
        <v>24</v>
      </c>
      <c r="EQ29">
        <v>0</v>
      </c>
      <c r="ER29">
        <v>597.26</v>
      </c>
      <c r="ES29">
        <v>192.05</v>
      </c>
      <c r="ET29">
        <v>20.309999999999999</v>
      </c>
      <c r="EU29">
        <v>0.27</v>
      </c>
      <c r="EV29">
        <v>384.9</v>
      </c>
      <c r="EW29">
        <v>38.799999999999997</v>
      </c>
      <c r="EX29">
        <v>0.02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-2070737333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34616.39</v>
      </c>
      <c r="GN29">
        <f>IF(OR(BI29=0,BI29=1),ROUND(O29+X29+Y29,2),0)</f>
        <v>0</v>
      </c>
      <c r="GO29">
        <f>IF(BI29=2,ROUND(O29+X29+Y29,2),0)</f>
        <v>34616.39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ROW(SmtRes!A38)</f>
        <v>38</v>
      </c>
      <c r="D30">
        <f>ROW(EtalonRes!A38)</f>
        <v>38</v>
      </c>
      <c r="E30" t="s">
        <v>30</v>
      </c>
      <c r="F30" t="s">
        <v>31</v>
      </c>
      <c r="G30" t="s">
        <v>32</v>
      </c>
      <c r="H30" t="s">
        <v>33</v>
      </c>
      <c r="I30">
        <v>1.4999999999999999E-2</v>
      </c>
      <c r="J30">
        <v>0</v>
      </c>
      <c r="K30">
        <v>1.4999999999999999E-2</v>
      </c>
      <c r="O30">
        <f>ROUND(CP30,2)</f>
        <v>2342.0100000000002</v>
      </c>
      <c r="P30">
        <f>ROUND(CQ30*I30,2)</f>
        <v>1868.32</v>
      </c>
      <c r="Q30">
        <f>ROUND(CR30*I30,2)</f>
        <v>101.46</v>
      </c>
      <c r="R30">
        <f>ROUND(CS30*I30,2)</f>
        <v>14.61</v>
      </c>
      <c r="S30">
        <f>ROUND(CT30*I30,2)</f>
        <v>372.23</v>
      </c>
      <c r="T30">
        <f>ROUND(CU30*I30,2)</f>
        <v>0</v>
      </c>
      <c r="U30">
        <f>CV30*I30</f>
        <v>1.1195999999999999</v>
      </c>
      <c r="V30">
        <f>CW30*I30</f>
        <v>3.1320000000000001E-2</v>
      </c>
      <c r="W30">
        <f>ROUND(CX30*I30,2)</f>
        <v>0</v>
      </c>
      <c r="X30">
        <f t="shared" si="21"/>
        <v>367.5</v>
      </c>
      <c r="Y30">
        <f t="shared" si="21"/>
        <v>251.45</v>
      </c>
      <c r="AA30">
        <v>109190301</v>
      </c>
      <c r="AB30">
        <f>ROUND((AC30+AD30+AF30),6)</f>
        <v>13362.258</v>
      </c>
      <c r="AC30">
        <f>ROUND((ES30),6)</f>
        <v>12034.29</v>
      </c>
      <c r="AD30">
        <f>ROUND(((((ET30*1.2))-((EU30*1.2)))+AE30),6)</f>
        <v>609.93600000000004</v>
      </c>
      <c r="AE30">
        <f t="shared" si="22"/>
        <v>28.187999999999999</v>
      </c>
      <c r="AF30">
        <f t="shared" si="22"/>
        <v>718.03200000000004</v>
      </c>
      <c r="AG30">
        <f>ROUND((AP30),6)</f>
        <v>0</v>
      </c>
      <c r="AH30">
        <f t="shared" si="23"/>
        <v>74.64</v>
      </c>
      <c r="AI30">
        <f t="shared" si="23"/>
        <v>2.0880000000000001</v>
      </c>
      <c r="AJ30">
        <f>(AS30)</f>
        <v>0</v>
      </c>
      <c r="AK30">
        <v>13140.93</v>
      </c>
      <c r="AL30">
        <v>12034.29</v>
      </c>
      <c r="AM30">
        <v>508.28</v>
      </c>
      <c r="AN30">
        <v>23.49</v>
      </c>
      <c r="AO30">
        <v>598.36</v>
      </c>
      <c r="AP30">
        <v>0</v>
      </c>
      <c r="AQ30">
        <v>62.2</v>
      </c>
      <c r="AR30">
        <v>1.74</v>
      </c>
      <c r="AS30">
        <v>0</v>
      </c>
      <c r="AT30">
        <v>95</v>
      </c>
      <c r="AU30">
        <v>65</v>
      </c>
      <c r="AV30">
        <v>1</v>
      </c>
      <c r="AW30">
        <v>1</v>
      </c>
      <c r="AZ30">
        <v>1</v>
      </c>
      <c r="BA30">
        <v>34.56</v>
      </c>
      <c r="BB30">
        <v>11.09</v>
      </c>
      <c r="BC30">
        <v>10.35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34</v>
      </c>
      <c r="BM30">
        <v>108001</v>
      </c>
      <c r="BN30">
        <v>0</v>
      </c>
      <c r="BO30" t="s">
        <v>31</v>
      </c>
      <c r="BP30">
        <v>1</v>
      </c>
      <c r="BQ30">
        <v>3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95</v>
      </c>
      <c r="CA30">
        <v>65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20</v>
      </c>
      <c r="CO30">
        <v>0</v>
      </c>
      <c r="CP30">
        <f>(P30+Q30+S30)</f>
        <v>2342.0100000000002</v>
      </c>
      <c r="CQ30">
        <f>AC30*BC30</f>
        <v>124554.90150000001</v>
      </c>
      <c r="CR30">
        <f>AD30*BB30</f>
        <v>6764.1902399999999</v>
      </c>
      <c r="CS30">
        <f>AE30*BS30</f>
        <v>974.17728</v>
      </c>
      <c r="CT30">
        <f>AF30*BA30</f>
        <v>24815.185920000004</v>
      </c>
      <c r="CU30">
        <f t="shared" si="24"/>
        <v>0</v>
      </c>
      <c r="CV30">
        <f t="shared" si="24"/>
        <v>74.64</v>
      </c>
      <c r="CW30">
        <f t="shared" si="24"/>
        <v>2.0880000000000001</v>
      </c>
      <c r="CX30">
        <f t="shared" si="24"/>
        <v>0</v>
      </c>
      <c r="CY30">
        <f>(((S30+R30)*AT30)/100)</f>
        <v>367.49800000000005</v>
      </c>
      <c r="CZ30">
        <f>(((S30+R30)*AU30)/100)</f>
        <v>251.44600000000003</v>
      </c>
      <c r="DC30" t="s">
        <v>3</v>
      </c>
      <c r="DD30" t="s">
        <v>3</v>
      </c>
      <c r="DE30" t="s">
        <v>21</v>
      </c>
      <c r="DF30" t="s">
        <v>21</v>
      </c>
      <c r="DG30" t="s">
        <v>21</v>
      </c>
      <c r="DH30" t="s">
        <v>3</v>
      </c>
      <c r="DI30" t="s">
        <v>21</v>
      </c>
      <c r="DJ30" t="s">
        <v>21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33</v>
      </c>
      <c r="DW30" t="s">
        <v>33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102156707</v>
      </c>
      <c r="EF30">
        <v>3</v>
      </c>
      <c r="EG30" t="s">
        <v>14</v>
      </c>
      <c r="EH30">
        <v>0</v>
      </c>
      <c r="EI30" t="s">
        <v>3</v>
      </c>
      <c r="EJ30">
        <v>2</v>
      </c>
      <c r="EK30">
        <v>108001</v>
      </c>
      <c r="EL30" t="s">
        <v>22</v>
      </c>
      <c r="EM30" t="s">
        <v>23</v>
      </c>
      <c r="EO30" t="s">
        <v>24</v>
      </c>
      <c r="EQ30">
        <v>0</v>
      </c>
      <c r="ER30">
        <v>13140.93</v>
      </c>
      <c r="ES30">
        <v>12034.29</v>
      </c>
      <c r="ET30">
        <v>508.28</v>
      </c>
      <c r="EU30">
        <v>23.49</v>
      </c>
      <c r="EV30">
        <v>598.36</v>
      </c>
      <c r="EW30">
        <v>62.2</v>
      </c>
      <c r="EX30">
        <v>1.74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95</v>
      </c>
      <c r="FY30">
        <v>65</v>
      </c>
      <c r="GA30" t="s">
        <v>3</v>
      </c>
      <c r="GD30">
        <v>1</v>
      </c>
      <c r="GF30">
        <v>2036686826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2960.96</v>
      </c>
      <c r="GN30">
        <f>IF(OR(BI30=0,BI30=1),ROUND(O30+X30+Y30,2),0)</f>
        <v>0</v>
      </c>
      <c r="GO30">
        <f>IF(BI30=2,ROUND(O30+X30+Y30,2),0)</f>
        <v>2960.96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35</v>
      </c>
      <c r="F31" t="s">
        <v>36</v>
      </c>
      <c r="G31" t="s">
        <v>37</v>
      </c>
      <c r="H31" t="s">
        <v>38</v>
      </c>
      <c r="I31">
        <v>1.4999999999999999E-2</v>
      </c>
      <c r="J31">
        <v>0</v>
      </c>
      <c r="K31">
        <v>1.4999999999999999E-2</v>
      </c>
      <c r="O31">
        <f>ROUND(CP31,2)</f>
        <v>1395.19</v>
      </c>
      <c r="P31">
        <f>ROUND(CQ31*I31,2)</f>
        <v>1395.19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0.51</v>
      </c>
      <c r="X31">
        <f t="shared" si="21"/>
        <v>0</v>
      </c>
      <c r="Y31">
        <f t="shared" si="21"/>
        <v>0</v>
      </c>
      <c r="AA31">
        <v>109190301</v>
      </c>
      <c r="AB31">
        <f>ROUND((AC31+AD31+AF31),6)</f>
        <v>8060</v>
      </c>
      <c r="AC31">
        <f>ROUND((ES31),6)</f>
        <v>8060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>ROUND((AP31),6)</f>
        <v>0</v>
      </c>
      <c r="AH31">
        <f>(EW31)</f>
        <v>0</v>
      </c>
      <c r="AI31">
        <f>(EX31)</f>
        <v>0</v>
      </c>
      <c r="AJ31">
        <f>(AS31)</f>
        <v>34.17</v>
      </c>
      <c r="AK31">
        <v>8060</v>
      </c>
      <c r="AL31">
        <v>8060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34.17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11.54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39</v>
      </c>
      <c r="BM31">
        <v>500001</v>
      </c>
      <c r="BN31">
        <v>0</v>
      </c>
      <c r="BO31" t="s">
        <v>36</v>
      </c>
      <c r="BP31">
        <v>1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1395.19</v>
      </c>
      <c r="CQ31">
        <f>AC31*BC31</f>
        <v>93012.4</v>
      </c>
      <c r="CR31">
        <f>AD31*BB31</f>
        <v>0</v>
      </c>
      <c r="CS31">
        <f>AE31*BS31</f>
        <v>0</v>
      </c>
      <c r="CT31">
        <f>AF31*BA31</f>
        <v>0</v>
      </c>
      <c r="CU31">
        <f t="shared" si="24"/>
        <v>0</v>
      </c>
      <c r="CV31">
        <f t="shared" si="24"/>
        <v>0</v>
      </c>
      <c r="CW31">
        <f t="shared" si="24"/>
        <v>0</v>
      </c>
      <c r="CX31">
        <f t="shared" si="24"/>
        <v>34.17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38</v>
      </c>
      <c r="DW31" t="s">
        <v>38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102156757</v>
      </c>
      <c r="EF31">
        <v>8</v>
      </c>
      <c r="EG31" t="s">
        <v>40</v>
      </c>
      <c r="EH31">
        <v>0</v>
      </c>
      <c r="EI31" t="s">
        <v>3</v>
      </c>
      <c r="EJ31">
        <v>1</v>
      </c>
      <c r="EK31">
        <v>500001</v>
      </c>
      <c r="EL31" t="s">
        <v>41</v>
      </c>
      <c r="EM31" t="s">
        <v>42</v>
      </c>
      <c r="EO31" t="s">
        <v>3</v>
      </c>
      <c r="EQ31">
        <v>0</v>
      </c>
      <c r="ER31">
        <v>8060</v>
      </c>
      <c r="ES31">
        <v>8060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>ROUND(IF(AND(BH31=3,BI31=3),P31,0),2)</f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403940618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1395.19</v>
      </c>
      <c r="GN31">
        <f>IF(OR(BI31=0,BI31=1),ROUND(O31+X31+Y31,2),0)</f>
        <v>1395.19</v>
      </c>
      <c r="GO31">
        <f>IF(BI31=2,ROUND(O31+X31+Y31,2),0)</f>
        <v>0</v>
      </c>
      <c r="GP31">
        <f>IF(BI31=4,ROUND(O31+X31+Y31,2)+GX31,0)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3" spans="1:206" x14ac:dyDescent="0.2">
      <c r="A33" s="2">
        <v>51</v>
      </c>
      <c r="B33" s="2">
        <f>B24</f>
        <v>1</v>
      </c>
      <c r="C33" s="2">
        <f>A24</f>
        <v>4</v>
      </c>
      <c r="D33" s="2">
        <f>ROW(A24)</f>
        <v>24</v>
      </c>
      <c r="E33" s="2"/>
      <c r="F33" s="2" t="str">
        <f>IF(F24&lt;&gt;"",F24,"")</f>
        <v>Новый раздел</v>
      </c>
      <c r="G33" s="2" t="str">
        <f>IF(G24&lt;&gt;"",G24,"")</f>
        <v>Монтажные работы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5">ROUND(AB33,2)</f>
        <v>20023.61</v>
      </c>
      <c r="P33" s="2">
        <f t="shared" si="25"/>
        <v>4601.53</v>
      </c>
      <c r="Q33" s="2">
        <f t="shared" si="25"/>
        <v>1304.78</v>
      </c>
      <c r="R33" s="2">
        <f t="shared" si="25"/>
        <v>303.92</v>
      </c>
      <c r="S33" s="2">
        <f t="shared" si="25"/>
        <v>14117.3</v>
      </c>
      <c r="T33" s="2">
        <f t="shared" si="25"/>
        <v>0</v>
      </c>
      <c r="U33" s="2">
        <f>AH33</f>
        <v>41.211599999999997</v>
      </c>
      <c r="V33" s="2">
        <f>AI33</f>
        <v>0.75851999999999997</v>
      </c>
      <c r="W33" s="2">
        <f>ROUND(AJ33,2)</f>
        <v>0.51</v>
      </c>
      <c r="X33" s="2">
        <f>ROUND(AK33,2)</f>
        <v>13700.16</v>
      </c>
      <c r="Y33" s="2">
        <f>ROUND(AL33,2)</f>
        <v>9373.7900000000009</v>
      </c>
      <c r="Z33" s="2"/>
      <c r="AA33" s="2"/>
      <c r="AB33" s="2">
        <f>ROUND(SUMIF(AA28:AA31,"=109190301",O28:O31),2)</f>
        <v>20023.61</v>
      </c>
      <c r="AC33" s="2">
        <f>ROUND(SUMIF(AA28:AA31,"=109190301",P28:P31),2)</f>
        <v>4601.53</v>
      </c>
      <c r="AD33" s="2">
        <f>ROUND(SUMIF(AA28:AA31,"=109190301",Q28:Q31),2)</f>
        <v>1304.78</v>
      </c>
      <c r="AE33" s="2">
        <f>ROUND(SUMIF(AA28:AA31,"=109190301",R28:R31),2)</f>
        <v>303.92</v>
      </c>
      <c r="AF33" s="2">
        <f>ROUND(SUMIF(AA28:AA31,"=109190301",S28:S31),2)</f>
        <v>14117.3</v>
      </c>
      <c r="AG33" s="2">
        <f>ROUND(SUMIF(AA28:AA31,"=109190301",T28:T31),2)</f>
        <v>0</v>
      </c>
      <c r="AH33" s="2">
        <f>SUMIF(AA28:AA31,"=109190301",U28:U31)</f>
        <v>41.211599999999997</v>
      </c>
      <c r="AI33" s="2">
        <f>SUMIF(AA28:AA31,"=109190301",V28:V31)</f>
        <v>0.75851999999999997</v>
      </c>
      <c r="AJ33" s="2">
        <f>ROUND(SUMIF(AA28:AA31,"=109190301",W28:W31),2)</f>
        <v>0.51</v>
      </c>
      <c r="AK33" s="2">
        <f>ROUND(SUMIF(AA28:AA31,"=109190301",X28:X31),2)</f>
        <v>13700.16</v>
      </c>
      <c r="AL33" s="2">
        <f>ROUND(SUMIF(AA28:AA31,"=109190301",Y28:Y31),2)</f>
        <v>9373.7900000000009</v>
      </c>
      <c r="AM33" s="2"/>
      <c r="AN33" s="2"/>
      <c r="AO33" s="2">
        <f t="shared" ref="AO33:BD33" si="26">ROUND(BX33,2)</f>
        <v>0</v>
      </c>
      <c r="AP33" s="2">
        <f t="shared" si="26"/>
        <v>0</v>
      </c>
      <c r="AQ33" s="2">
        <f t="shared" si="26"/>
        <v>0</v>
      </c>
      <c r="AR33" s="2">
        <f t="shared" si="26"/>
        <v>43097.56</v>
      </c>
      <c r="AS33" s="2">
        <f t="shared" si="26"/>
        <v>1395.19</v>
      </c>
      <c r="AT33" s="2">
        <f t="shared" si="26"/>
        <v>41702.370000000003</v>
      </c>
      <c r="AU33" s="2">
        <f t="shared" si="26"/>
        <v>0</v>
      </c>
      <c r="AV33" s="2">
        <f t="shared" si="26"/>
        <v>4601.53</v>
      </c>
      <c r="AW33" s="2">
        <f t="shared" si="26"/>
        <v>4601.53</v>
      </c>
      <c r="AX33" s="2">
        <f t="shared" si="26"/>
        <v>0</v>
      </c>
      <c r="AY33" s="2">
        <f t="shared" si="26"/>
        <v>4601.53</v>
      </c>
      <c r="AZ33" s="2">
        <f t="shared" si="26"/>
        <v>0</v>
      </c>
      <c r="BA33" s="2">
        <f t="shared" si="26"/>
        <v>0</v>
      </c>
      <c r="BB33" s="2">
        <f t="shared" si="26"/>
        <v>0</v>
      </c>
      <c r="BC33" s="2">
        <f t="shared" si="26"/>
        <v>0</v>
      </c>
      <c r="BD33" s="2">
        <f t="shared" si="26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ROUND(SUMIF(AA28:AA31,"=109190301",FQ28:FQ31),2)</f>
        <v>0</v>
      </c>
      <c r="BY33" s="2">
        <f>ROUND(SUMIF(AA28:AA31,"=109190301",FR28:FR31),2)</f>
        <v>0</v>
      </c>
      <c r="BZ33" s="2">
        <f>ROUND(SUMIF(AA28:AA31,"=109190301",GL28:GL31),2)</f>
        <v>0</v>
      </c>
      <c r="CA33" s="2">
        <f>ROUND(SUMIF(AA28:AA31,"=109190301",GM28:GM31),2)</f>
        <v>43097.56</v>
      </c>
      <c r="CB33" s="2">
        <f>ROUND(SUMIF(AA28:AA31,"=109190301",GN28:GN31),2)</f>
        <v>1395.19</v>
      </c>
      <c r="CC33" s="2">
        <f>ROUND(SUMIF(AA28:AA31,"=109190301",GO28:GO31),2)</f>
        <v>41702.370000000003</v>
      </c>
      <c r="CD33" s="2">
        <f>ROUND(SUMIF(AA28:AA31,"=109190301",GP28:GP31),2)</f>
        <v>0</v>
      </c>
      <c r="CE33" s="2">
        <f>AC33-BX33</f>
        <v>4601.53</v>
      </c>
      <c r="CF33" s="2">
        <f>AC33-BY33</f>
        <v>4601.53</v>
      </c>
      <c r="CG33" s="2">
        <f>BX33-BZ33</f>
        <v>0</v>
      </c>
      <c r="CH33" s="2">
        <f>AC33-BX33-BY33+BZ33</f>
        <v>4601.53</v>
      </c>
      <c r="CI33" s="2">
        <f>BY33-BZ33</f>
        <v>0</v>
      </c>
      <c r="CJ33" s="2">
        <f>ROUND(SUMIF(AA28:AA31,"=109190301",GX28:GX31),2)</f>
        <v>0</v>
      </c>
      <c r="CK33" s="2">
        <f>ROUND(SUMIF(AA28:AA31,"=109190301",GY28:GY31),2)</f>
        <v>0</v>
      </c>
      <c r="CL33" s="2">
        <f>ROUND(SUMIF(AA28:AA31,"=109190301",GZ28:GZ31),2)</f>
        <v>0</v>
      </c>
      <c r="CM33" s="2">
        <f>ROUND(SUMIF(AA28:AA31,"=109190301",HD28:HD31),2)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20023.61</v>
      </c>
      <c r="G35" s="4" t="s">
        <v>43</v>
      </c>
      <c r="H35" s="4" t="s">
        <v>44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20023.61</v>
      </c>
      <c r="X35" s="4">
        <v>1</v>
      </c>
      <c r="Y35" s="4">
        <v>20023.61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4601.53</v>
      </c>
      <c r="G36" s="4" t="s">
        <v>45</v>
      </c>
      <c r="H36" s="4" t="s">
        <v>46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4601.53</v>
      </c>
      <c r="X36" s="4">
        <v>1</v>
      </c>
      <c r="Y36" s="4">
        <v>4601.53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47</v>
      </c>
      <c r="H37" s="4" t="s">
        <v>48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4601.53</v>
      </c>
      <c r="G38" s="4" t="s">
        <v>49</v>
      </c>
      <c r="H38" s="4" t="s">
        <v>50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4601.53</v>
      </c>
      <c r="X38" s="4">
        <v>1</v>
      </c>
      <c r="Y38" s="4">
        <v>4601.53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4601.53</v>
      </c>
      <c r="G39" s="4" t="s">
        <v>51</v>
      </c>
      <c r="H39" s="4" t="s">
        <v>52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4601.53</v>
      </c>
      <c r="X39" s="4">
        <v>1</v>
      </c>
      <c r="Y39" s="4">
        <v>4601.53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53</v>
      </c>
      <c r="H40" s="4" t="s">
        <v>54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4601.53</v>
      </c>
      <c r="G41" s="4" t="s">
        <v>55</v>
      </c>
      <c r="H41" s="4" t="s">
        <v>56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4601.53</v>
      </c>
      <c r="X41" s="4">
        <v>1</v>
      </c>
      <c r="Y41" s="4">
        <v>4601.53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57</v>
      </c>
      <c r="H42" s="4" t="s">
        <v>58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59</v>
      </c>
      <c r="H43" s="4" t="s">
        <v>60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61</v>
      </c>
      <c r="H44" s="4" t="s">
        <v>62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1304.78</v>
      </c>
      <c r="G45" s="4" t="s">
        <v>63</v>
      </c>
      <c r="H45" s="4" t="s">
        <v>64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1304.78</v>
      </c>
      <c r="X45" s="4">
        <v>1</v>
      </c>
      <c r="Y45" s="4">
        <v>1304.78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65</v>
      </c>
      <c r="H46" s="4" t="s">
        <v>66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303.92</v>
      </c>
      <c r="G47" s="4" t="s">
        <v>67</v>
      </c>
      <c r="H47" s="4" t="s">
        <v>68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303.92</v>
      </c>
      <c r="X47" s="4">
        <v>1</v>
      </c>
      <c r="Y47" s="4">
        <v>303.92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14117.3</v>
      </c>
      <c r="G48" s="4" t="s">
        <v>69</v>
      </c>
      <c r="H48" s="4" t="s">
        <v>70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14117.3</v>
      </c>
      <c r="X48" s="4">
        <v>1</v>
      </c>
      <c r="Y48" s="4">
        <v>14117.3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71</v>
      </c>
      <c r="H49" s="4" t="s">
        <v>72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1395.19</v>
      </c>
      <c r="G50" s="4" t="s">
        <v>73</v>
      </c>
      <c r="H50" s="4" t="s">
        <v>74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1395.19</v>
      </c>
      <c r="X50" s="4">
        <v>1</v>
      </c>
      <c r="Y50" s="4">
        <v>1395.19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41702.370000000003</v>
      </c>
      <c r="G51" s="4" t="s">
        <v>75</v>
      </c>
      <c r="H51" s="4" t="s">
        <v>76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41702.370000000003</v>
      </c>
      <c r="X51" s="4">
        <v>1</v>
      </c>
      <c r="Y51" s="4">
        <v>41702.370000000003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77</v>
      </c>
      <c r="H52" s="4" t="s">
        <v>78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79</v>
      </c>
      <c r="H53" s="4" t="s">
        <v>80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81</v>
      </c>
      <c r="H54" s="4" t="s">
        <v>82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Source!U33</f>
        <v>41.211599999999997</v>
      </c>
      <c r="G55" s="4" t="s">
        <v>83</v>
      </c>
      <c r="H55" s="4" t="s">
        <v>84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41.211599999999997</v>
      </c>
      <c r="X55" s="4">
        <v>1</v>
      </c>
      <c r="Y55" s="4">
        <v>41.211599999999997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Source!V33</f>
        <v>0.75851999999999997</v>
      </c>
      <c r="G56" s="4" t="s">
        <v>85</v>
      </c>
      <c r="H56" s="4" t="s">
        <v>86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0.75851999999999997</v>
      </c>
      <c r="X56" s="4">
        <v>1</v>
      </c>
      <c r="Y56" s="4">
        <v>0.75851999999999997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0.51</v>
      </c>
      <c r="G57" s="4" t="s">
        <v>87</v>
      </c>
      <c r="H57" s="4" t="s">
        <v>88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0.51</v>
      </c>
      <c r="X57" s="4">
        <v>1</v>
      </c>
      <c r="Y57" s="4">
        <v>0.51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89</v>
      </c>
      <c r="H58" s="4" t="s">
        <v>90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13700.16</v>
      </c>
      <c r="G59" s="4" t="s">
        <v>91</v>
      </c>
      <c r="H59" s="4" t="s">
        <v>92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13700.16</v>
      </c>
      <c r="X59" s="4">
        <v>1</v>
      </c>
      <c r="Y59" s="4">
        <v>13700.16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9373.7900000000009</v>
      </c>
      <c r="G60" s="4" t="s">
        <v>93</v>
      </c>
      <c r="H60" s="4" t="s">
        <v>94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9373.7900000000009</v>
      </c>
      <c r="X60" s="4">
        <v>1</v>
      </c>
      <c r="Y60" s="4">
        <v>9373.7900000000009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43097.56</v>
      </c>
      <c r="G61" s="4" t="s">
        <v>95</v>
      </c>
      <c r="H61" s="4" t="s">
        <v>96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43097.56</v>
      </c>
      <c r="X61" s="4">
        <v>1</v>
      </c>
      <c r="Y61" s="4">
        <v>43097.56</v>
      </c>
      <c r="Z61" s="4"/>
      <c r="AA61" s="4"/>
      <c r="AB61" s="4"/>
    </row>
    <row r="63" spans="1:88" x14ac:dyDescent="0.2">
      <c r="A63" s="1">
        <v>4</v>
      </c>
      <c r="B63" s="1">
        <v>1</v>
      </c>
      <c r="C63" s="1"/>
      <c r="D63" s="1">
        <f>ROW(A69)</f>
        <v>69</v>
      </c>
      <c r="E63" s="1"/>
      <c r="F63" s="1" t="s">
        <v>13</v>
      </c>
      <c r="G63" s="1" t="s">
        <v>97</v>
      </c>
      <c r="H63" s="1" t="s">
        <v>3</v>
      </c>
      <c r="I63" s="1">
        <v>0</v>
      </c>
      <c r="J63" s="1"/>
      <c r="K63" s="1">
        <v>0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7">B69</f>
        <v>1</v>
      </c>
      <c r="C65" s="2">
        <f t="shared" si="27"/>
        <v>4</v>
      </c>
      <c r="D65" s="2">
        <f t="shared" si="27"/>
        <v>63</v>
      </c>
      <c r="E65" s="2">
        <f t="shared" si="27"/>
        <v>0</v>
      </c>
      <c r="F65" s="2" t="str">
        <f t="shared" si="27"/>
        <v>Новый раздел</v>
      </c>
      <c r="G65" s="2" t="str">
        <f t="shared" si="27"/>
        <v>Оборудование</v>
      </c>
      <c r="H65" s="2"/>
      <c r="I65" s="2"/>
      <c r="J65" s="2"/>
      <c r="K65" s="2"/>
      <c r="L65" s="2"/>
      <c r="M65" s="2"/>
      <c r="N65" s="2"/>
      <c r="O65" s="2">
        <f t="shared" ref="O65:AT65" si="28">O69</f>
        <v>433183.91</v>
      </c>
      <c r="P65" s="2">
        <f t="shared" si="28"/>
        <v>433183.91</v>
      </c>
      <c r="Q65" s="2">
        <f t="shared" si="28"/>
        <v>0</v>
      </c>
      <c r="R65" s="2">
        <f t="shared" si="28"/>
        <v>0</v>
      </c>
      <c r="S65" s="2">
        <f t="shared" si="28"/>
        <v>0</v>
      </c>
      <c r="T65" s="2">
        <f t="shared" si="28"/>
        <v>0</v>
      </c>
      <c r="U65" s="2">
        <f t="shared" si="28"/>
        <v>0</v>
      </c>
      <c r="V65" s="2">
        <f t="shared" si="28"/>
        <v>0</v>
      </c>
      <c r="W65" s="2">
        <f t="shared" si="28"/>
        <v>23</v>
      </c>
      <c r="X65" s="2">
        <f t="shared" si="28"/>
        <v>0</v>
      </c>
      <c r="Y65" s="2">
        <f t="shared" si="28"/>
        <v>0</v>
      </c>
      <c r="Z65" s="2">
        <f t="shared" si="28"/>
        <v>0</v>
      </c>
      <c r="AA65" s="2">
        <f t="shared" si="28"/>
        <v>0</v>
      </c>
      <c r="AB65" s="2">
        <f t="shared" si="28"/>
        <v>433183.91</v>
      </c>
      <c r="AC65" s="2">
        <f t="shared" si="28"/>
        <v>433183.91</v>
      </c>
      <c r="AD65" s="2">
        <f t="shared" si="28"/>
        <v>0</v>
      </c>
      <c r="AE65" s="2">
        <f t="shared" si="28"/>
        <v>0</v>
      </c>
      <c r="AF65" s="2">
        <f t="shared" si="28"/>
        <v>0</v>
      </c>
      <c r="AG65" s="2">
        <f t="shared" si="28"/>
        <v>0</v>
      </c>
      <c r="AH65" s="2">
        <f t="shared" si="28"/>
        <v>0</v>
      </c>
      <c r="AI65" s="2">
        <f t="shared" si="28"/>
        <v>0</v>
      </c>
      <c r="AJ65" s="2">
        <f t="shared" si="28"/>
        <v>23</v>
      </c>
      <c r="AK65" s="2">
        <f t="shared" si="28"/>
        <v>0</v>
      </c>
      <c r="AL65" s="2">
        <f t="shared" si="28"/>
        <v>0</v>
      </c>
      <c r="AM65" s="2">
        <f t="shared" si="28"/>
        <v>0</v>
      </c>
      <c r="AN65" s="2">
        <f t="shared" si="28"/>
        <v>0</v>
      </c>
      <c r="AO65" s="2">
        <f t="shared" si="28"/>
        <v>0</v>
      </c>
      <c r="AP65" s="2">
        <f t="shared" si="28"/>
        <v>433183.91</v>
      </c>
      <c r="AQ65" s="2">
        <f t="shared" si="28"/>
        <v>0</v>
      </c>
      <c r="AR65" s="2">
        <f t="shared" si="28"/>
        <v>433183.91</v>
      </c>
      <c r="AS65" s="2">
        <f t="shared" si="28"/>
        <v>0</v>
      </c>
      <c r="AT65" s="2">
        <f t="shared" si="28"/>
        <v>0</v>
      </c>
      <c r="AU65" s="2">
        <f t="shared" ref="AU65:BZ65" si="29">AU69</f>
        <v>0</v>
      </c>
      <c r="AV65" s="2">
        <f t="shared" si="29"/>
        <v>433183.91</v>
      </c>
      <c r="AW65" s="2">
        <f t="shared" si="29"/>
        <v>0</v>
      </c>
      <c r="AX65" s="2">
        <f t="shared" si="29"/>
        <v>0</v>
      </c>
      <c r="AY65" s="2">
        <f t="shared" si="29"/>
        <v>0</v>
      </c>
      <c r="AZ65" s="2">
        <f t="shared" si="29"/>
        <v>433183.91</v>
      </c>
      <c r="BA65" s="2">
        <f t="shared" si="29"/>
        <v>0</v>
      </c>
      <c r="BB65" s="2">
        <f t="shared" si="29"/>
        <v>0</v>
      </c>
      <c r="BC65" s="2">
        <f t="shared" si="29"/>
        <v>0</v>
      </c>
      <c r="BD65" s="2">
        <f t="shared" si="29"/>
        <v>0</v>
      </c>
      <c r="BE65" s="2">
        <f t="shared" si="29"/>
        <v>0</v>
      </c>
      <c r="BF65" s="2">
        <f t="shared" si="29"/>
        <v>0</v>
      </c>
      <c r="BG65" s="2">
        <f t="shared" si="29"/>
        <v>0</v>
      </c>
      <c r="BH65" s="2">
        <f t="shared" si="29"/>
        <v>0</v>
      </c>
      <c r="BI65" s="2">
        <f t="shared" si="29"/>
        <v>0</v>
      </c>
      <c r="BJ65" s="2">
        <f t="shared" si="29"/>
        <v>0</v>
      </c>
      <c r="BK65" s="2">
        <f t="shared" si="29"/>
        <v>0</v>
      </c>
      <c r="BL65" s="2">
        <f t="shared" si="29"/>
        <v>0</v>
      </c>
      <c r="BM65" s="2">
        <f t="shared" si="29"/>
        <v>0</v>
      </c>
      <c r="BN65" s="2">
        <f t="shared" si="29"/>
        <v>0</v>
      </c>
      <c r="BO65" s="2">
        <f t="shared" si="29"/>
        <v>0</v>
      </c>
      <c r="BP65" s="2">
        <f t="shared" si="29"/>
        <v>0</v>
      </c>
      <c r="BQ65" s="2">
        <f t="shared" si="29"/>
        <v>0</v>
      </c>
      <c r="BR65" s="2">
        <f t="shared" si="29"/>
        <v>0</v>
      </c>
      <c r="BS65" s="2">
        <f t="shared" si="29"/>
        <v>0</v>
      </c>
      <c r="BT65" s="2">
        <f t="shared" si="29"/>
        <v>0</v>
      </c>
      <c r="BU65" s="2">
        <f t="shared" si="29"/>
        <v>0</v>
      </c>
      <c r="BV65" s="2">
        <f t="shared" si="29"/>
        <v>0</v>
      </c>
      <c r="BW65" s="2">
        <f t="shared" si="29"/>
        <v>0</v>
      </c>
      <c r="BX65" s="2">
        <f t="shared" si="29"/>
        <v>0</v>
      </c>
      <c r="BY65" s="2">
        <f t="shared" si="29"/>
        <v>433183.91</v>
      </c>
      <c r="BZ65" s="2">
        <f t="shared" si="29"/>
        <v>0</v>
      </c>
      <c r="CA65" s="2">
        <f t="shared" ref="CA65:DF65" si="30">CA69</f>
        <v>433183.91</v>
      </c>
      <c r="CB65" s="2">
        <f t="shared" si="30"/>
        <v>0</v>
      </c>
      <c r="CC65" s="2">
        <f t="shared" si="30"/>
        <v>0</v>
      </c>
      <c r="CD65" s="2">
        <f t="shared" si="30"/>
        <v>0</v>
      </c>
      <c r="CE65" s="2">
        <f t="shared" si="30"/>
        <v>433183.91</v>
      </c>
      <c r="CF65" s="2">
        <f t="shared" si="30"/>
        <v>0</v>
      </c>
      <c r="CG65" s="2">
        <f t="shared" si="30"/>
        <v>0</v>
      </c>
      <c r="CH65" s="2">
        <f t="shared" si="30"/>
        <v>0</v>
      </c>
      <c r="CI65" s="2">
        <f t="shared" si="30"/>
        <v>433183.91</v>
      </c>
      <c r="CJ65" s="2">
        <f t="shared" si="30"/>
        <v>0</v>
      </c>
      <c r="CK65" s="2">
        <f t="shared" si="30"/>
        <v>0</v>
      </c>
      <c r="CL65" s="2">
        <f t="shared" si="30"/>
        <v>0</v>
      </c>
      <c r="CM65" s="2">
        <f t="shared" si="30"/>
        <v>0</v>
      </c>
      <c r="CN65" s="2">
        <f t="shared" si="30"/>
        <v>0</v>
      </c>
      <c r="CO65" s="2">
        <f t="shared" si="30"/>
        <v>0</v>
      </c>
      <c r="CP65" s="2">
        <f t="shared" si="30"/>
        <v>0</v>
      </c>
      <c r="CQ65" s="2">
        <f t="shared" si="30"/>
        <v>0</v>
      </c>
      <c r="CR65" s="2">
        <f t="shared" si="30"/>
        <v>0</v>
      </c>
      <c r="CS65" s="2">
        <f t="shared" si="30"/>
        <v>0</v>
      </c>
      <c r="CT65" s="2">
        <f t="shared" si="30"/>
        <v>0</v>
      </c>
      <c r="CU65" s="2">
        <f t="shared" si="30"/>
        <v>0</v>
      </c>
      <c r="CV65" s="2">
        <f t="shared" si="30"/>
        <v>0</v>
      </c>
      <c r="CW65" s="2">
        <f t="shared" si="30"/>
        <v>0</v>
      </c>
      <c r="CX65" s="2">
        <f t="shared" si="30"/>
        <v>0</v>
      </c>
      <c r="CY65" s="2">
        <f t="shared" si="30"/>
        <v>0</v>
      </c>
      <c r="CZ65" s="2">
        <f t="shared" si="30"/>
        <v>0</v>
      </c>
      <c r="DA65" s="2">
        <f t="shared" si="30"/>
        <v>0</v>
      </c>
      <c r="DB65" s="2">
        <f t="shared" si="30"/>
        <v>0</v>
      </c>
      <c r="DC65" s="2">
        <f t="shared" si="30"/>
        <v>0</v>
      </c>
      <c r="DD65" s="2">
        <f t="shared" si="30"/>
        <v>0</v>
      </c>
      <c r="DE65" s="2">
        <f t="shared" si="30"/>
        <v>0</v>
      </c>
      <c r="DF65" s="2">
        <f t="shared" si="30"/>
        <v>0</v>
      </c>
      <c r="DG65" s="3">
        <f t="shared" ref="DG65:EL65" si="31">DG69</f>
        <v>0</v>
      </c>
      <c r="DH65" s="3">
        <f t="shared" si="31"/>
        <v>0</v>
      </c>
      <c r="DI65" s="3">
        <f t="shared" si="31"/>
        <v>0</v>
      </c>
      <c r="DJ65" s="3">
        <f t="shared" si="31"/>
        <v>0</v>
      </c>
      <c r="DK65" s="3">
        <f t="shared" si="31"/>
        <v>0</v>
      </c>
      <c r="DL65" s="3">
        <f t="shared" si="31"/>
        <v>0</v>
      </c>
      <c r="DM65" s="3">
        <f t="shared" si="31"/>
        <v>0</v>
      </c>
      <c r="DN65" s="3">
        <f t="shared" si="31"/>
        <v>0</v>
      </c>
      <c r="DO65" s="3">
        <f t="shared" si="31"/>
        <v>0</v>
      </c>
      <c r="DP65" s="3">
        <f t="shared" si="31"/>
        <v>0</v>
      </c>
      <c r="DQ65" s="3">
        <f t="shared" si="31"/>
        <v>0</v>
      </c>
      <c r="DR65" s="3">
        <f t="shared" si="31"/>
        <v>0</v>
      </c>
      <c r="DS65" s="3">
        <f t="shared" si="31"/>
        <v>0</v>
      </c>
      <c r="DT65" s="3">
        <f t="shared" si="31"/>
        <v>0</v>
      </c>
      <c r="DU65" s="3">
        <f t="shared" si="31"/>
        <v>0</v>
      </c>
      <c r="DV65" s="3">
        <f t="shared" si="31"/>
        <v>0</v>
      </c>
      <c r="DW65" s="3">
        <f t="shared" si="31"/>
        <v>0</v>
      </c>
      <c r="DX65" s="3">
        <f t="shared" si="31"/>
        <v>0</v>
      </c>
      <c r="DY65" s="3">
        <f t="shared" si="31"/>
        <v>0</v>
      </c>
      <c r="DZ65" s="3">
        <f t="shared" si="31"/>
        <v>0</v>
      </c>
      <c r="EA65" s="3">
        <f t="shared" si="31"/>
        <v>0</v>
      </c>
      <c r="EB65" s="3">
        <f t="shared" si="31"/>
        <v>0</v>
      </c>
      <c r="EC65" s="3">
        <f t="shared" si="31"/>
        <v>0</v>
      </c>
      <c r="ED65" s="3">
        <f t="shared" si="31"/>
        <v>0</v>
      </c>
      <c r="EE65" s="3">
        <f t="shared" si="31"/>
        <v>0</v>
      </c>
      <c r="EF65" s="3">
        <f t="shared" si="31"/>
        <v>0</v>
      </c>
      <c r="EG65" s="3">
        <f t="shared" si="31"/>
        <v>0</v>
      </c>
      <c r="EH65" s="3">
        <f t="shared" si="31"/>
        <v>0</v>
      </c>
      <c r="EI65" s="3">
        <f t="shared" si="31"/>
        <v>0</v>
      </c>
      <c r="EJ65" s="3">
        <f t="shared" si="31"/>
        <v>0</v>
      </c>
      <c r="EK65" s="3">
        <f t="shared" si="31"/>
        <v>0</v>
      </c>
      <c r="EL65" s="3">
        <f t="shared" si="31"/>
        <v>0</v>
      </c>
      <c r="EM65" s="3">
        <f t="shared" ref="EM65:FR65" si="32">EM69</f>
        <v>0</v>
      </c>
      <c r="EN65" s="3">
        <f t="shared" si="32"/>
        <v>0</v>
      </c>
      <c r="EO65" s="3">
        <f t="shared" si="32"/>
        <v>0</v>
      </c>
      <c r="EP65" s="3">
        <f t="shared" si="32"/>
        <v>0</v>
      </c>
      <c r="EQ65" s="3">
        <f t="shared" si="32"/>
        <v>0</v>
      </c>
      <c r="ER65" s="3">
        <f t="shared" si="32"/>
        <v>0</v>
      </c>
      <c r="ES65" s="3">
        <f t="shared" si="32"/>
        <v>0</v>
      </c>
      <c r="ET65" s="3">
        <f t="shared" si="32"/>
        <v>0</v>
      </c>
      <c r="EU65" s="3">
        <f t="shared" si="32"/>
        <v>0</v>
      </c>
      <c r="EV65" s="3">
        <f t="shared" si="32"/>
        <v>0</v>
      </c>
      <c r="EW65" s="3">
        <f t="shared" si="32"/>
        <v>0</v>
      </c>
      <c r="EX65" s="3">
        <f t="shared" si="32"/>
        <v>0</v>
      </c>
      <c r="EY65" s="3">
        <f t="shared" si="32"/>
        <v>0</v>
      </c>
      <c r="EZ65" s="3">
        <f t="shared" si="32"/>
        <v>0</v>
      </c>
      <c r="FA65" s="3">
        <f t="shared" si="32"/>
        <v>0</v>
      </c>
      <c r="FB65" s="3">
        <f t="shared" si="32"/>
        <v>0</v>
      </c>
      <c r="FC65" s="3">
        <f t="shared" si="32"/>
        <v>0</v>
      </c>
      <c r="FD65" s="3">
        <f t="shared" si="32"/>
        <v>0</v>
      </c>
      <c r="FE65" s="3">
        <f t="shared" si="32"/>
        <v>0</v>
      </c>
      <c r="FF65" s="3">
        <f t="shared" si="32"/>
        <v>0</v>
      </c>
      <c r="FG65" s="3">
        <f t="shared" si="32"/>
        <v>0</v>
      </c>
      <c r="FH65" s="3">
        <f t="shared" si="32"/>
        <v>0</v>
      </c>
      <c r="FI65" s="3">
        <f t="shared" si="32"/>
        <v>0</v>
      </c>
      <c r="FJ65" s="3">
        <f t="shared" si="32"/>
        <v>0</v>
      </c>
      <c r="FK65" s="3">
        <f t="shared" si="32"/>
        <v>0</v>
      </c>
      <c r="FL65" s="3">
        <f t="shared" si="32"/>
        <v>0</v>
      </c>
      <c r="FM65" s="3">
        <f t="shared" si="32"/>
        <v>0</v>
      </c>
      <c r="FN65" s="3">
        <f t="shared" si="32"/>
        <v>0</v>
      </c>
      <c r="FO65" s="3">
        <f t="shared" si="32"/>
        <v>0</v>
      </c>
      <c r="FP65" s="3">
        <f t="shared" si="32"/>
        <v>0</v>
      </c>
      <c r="FQ65" s="3">
        <f t="shared" si="32"/>
        <v>0</v>
      </c>
      <c r="FR65" s="3">
        <f t="shared" si="32"/>
        <v>0</v>
      </c>
      <c r="FS65" s="3">
        <f t="shared" ref="FS65:GX65" si="33">FS69</f>
        <v>0</v>
      </c>
      <c r="FT65" s="3">
        <f t="shared" si="33"/>
        <v>0</v>
      </c>
      <c r="FU65" s="3">
        <f t="shared" si="33"/>
        <v>0</v>
      </c>
      <c r="FV65" s="3">
        <f t="shared" si="33"/>
        <v>0</v>
      </c>
      <c r="FW65" s="3">
        <f t="shared" si="33"/>
        <v>0</v>
      </c>
      <c r="FX65" s="3">
        <f t="shared" si="33"/>
        <v>0</v>
      </c>
      <c r="FY65" s="3">
        <f t="shared" si="33"/>
        <v>0</v>
      </c>
      <c r="FZ65" s="3">
        <f t="shared" si="33"/>
        <v>0</v>
      </c>
      <c r="GA65" s="3">
        <f t="shared" si="33"/>
        <v>0</v>
      </c>
      <c r="GB65" s="3">
        <f t="shared" si="33"/>
        <v>0</v>
      </c>
      <c r="GC65" s="3">
        <f t="shared" si="33"/>
        <v>0</v>
      </c>
      <c r="GD65" s="3">
        <f t="shared" si="33"/>
        <v>0</v>
      </c>
      <c r="GE65" s="3">
        <f t="shared" si="33"/>
        <v>0</v>
      </c>
      <c r="GF65" s="3">
        <f t="shared" si="33"/>
        <v>0</v>
      </c>
      <c r="GG65" s="3">
        <f t="shared" si="33"/>
        <v>0</v>
      </c>
      <c r="GH65" s="3">
        <f t="shared" si="33"/>
        <v>0</v>
      </c>
      <c r="GI65" s="3">
        <f t="shared" si="33"/>
        <v>0</v>
      </c>
      <c r="GJ65" s="3">
        <f t="shared" si="33"/>
        <v>0</v>
      </c>
      <c r="GK65" s="3">
        <f t="shared" si="33"/>
        <v>0</v>
      </c>
      <c r="GL65" s="3">
        <f t="shared" si="33"/>
        <v>0</v>
      </c>
      <c r="GM65" s="3">
        <f t="shared" si="33"/>
        <v>0</v>
      </c>
      <c r="GN65" s="3">
        <f t="shared" si="33"/>
        <v>0</v>
      </c>
      <c r="GO65" s="3">
        <f t="shared" si="33"/>
        <v>0</v>
      </c>
      <c r="GP65" s="3">
        <f t="shared" si="33"/>
        <v>0</v>
      </c>
      <c r="GQ65" s="3">
        <f t="shared" si="33"/>
        <v>0</v>
      </c>
      <c r="GR65" s="3">
        <f t="shared" si="33"/>
        <v>0</v>
      </c>
      <c r="GS65" s="3">
        <f t="shared" si="33"/>
        <v>0</v>
      </c>
      <c r="GT65" s="3">
        <f t="shared" si="33"/>
        <v>0</v>
      </c>
      <c r="GU65" s="3">
        <f t="shared" si="33"/>
        <v>0</v>
      </c>
      <c r="GV65" s="3">
        <f t="shared" si="33"/>
        <v>0</v>
      </c>
      <c r="GW65" s="3">
        <f t="shared" si="33"/>
        <v>0</v>
      </c>
      <c r="GX65" s="3">
        <f t="shared" si="33"/>
        <v>0</v>
      </c>
    </row>
    <row r="67" spans="1:245" x14ac:dyDescent="0.2">
      <c r="A67">
        <v>17</v>
      </c>
      <c r="B67">
        <v>1</v>
      </c>
      <c r="E67" t="s">
        <v>98</v>
      </c>
      <c r="F67" t="s">
        <v>99</v>
      </c>
      <c r="G67" t="s">
        <v>100</v>
      </c>
      <c r="H67" t="s">
        <v>101</v>
      </c>
      <c r="I67">
        <v>2</v>
      </c>
      <c r="J67">
        <v>0</v>
      </c>
      <c r="K67">
        <v>2</v>
      </c>
      <c r="O67">
        <f>ROUND(CP67,2)</f>
        <v>433183.91</v>
      </c>
      <c r="P67">
        <f>ROUND(CQ67*I67,2)</f>
        <v>433183.91</v>
      </c>
      <c r="Q67">
        <f>ROUND(CR67*I67,2)</f>
        <v>0</v>
      </c>
      <c r="R67">
        <f>ROUND(CS67*I67,2)</f>
        <v>0</v>
      </c>
      <c r="S67">
        <f>ROUND(CT67*I67,2)</f>
        <v>0</v>
      </c>
      <c r="T67">
        <f>ROUND(CU67*I67,2)</f>
        <v>0</v>
      </c>
      <c r="U67">
        <f>CV67*I67</f>
        <v>0</v>
      </c>
      <c r="V67">
        <f>CW67*I67</f>
        <v>0</v>
      </c>
      <c r="W67">
        <f>ROUND(CX67*I67,2)</f>
        <v>23</v>
      </c>
      <c r="X67">
        <f>ROUND(CY67,2)</f>
        <v>0</v>
      </c>
      <c r="Y67">
        <f>ROUND(CZ67,2)</f>
        <v>0</v>
      </c>
      <c r="AA67">
        <v>109190301</v>
      </c>
      <c r="AB67">
        <f>ROUND((AC67+AD67+AF67),6)</f>
        <v>25723.51</v>
      </c>
      <c r="AC67">
        <f>ROUND((ES67),6)</f>
        <v>25723.51</v>
      </c>
      <c r="AD67">
        <f>ROUND((((ET67)-(EU67))+AE67),6)</f>
        <v>0</v>
      </c>
      <c r="AE67">
        <f>ROUND((EU67),6)</f>
        <v>0</v>
      </c>
      <c r="AF67">
        <f>ROUND((EV67),6)</f>
        <v>0</v>
      </c>
      <c r="AG67">
        <f>ROUND((AP67),6)</f>
        <v>0</v>
      </c>
      <c r="AH67">
        <f>(EW67)</f>
        <v>0</v>
      </c>
      <c r="AI67">
        <f>(EX67)</f>
        <v>0</v>
      </c>
      <c r="AJ67">
        <f>(AS67)</f>
        <v>11.5</v>
      </c>
      <c r="AK67">
        <v>25723.51</v>
      </c>
      <c r="AL67">
        <v>25723.51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11.5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8.42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3</v>
      </c>
      <c r="BJ67" t="s">
        <v>102</v>
      </c>
      <c r="BM67">
        <v>100</v>
      </c>
      <c r="BN67">
        <v>0</v>
      </c>
      <c r="BO67" t="s">
        <v>3</v>
      </c>
      <c r="BP67">
        <v>0</v>
      </c>
      <c r="BQ67">
        <v>5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(P67+Q67+S67)</f>
        <v>433183.91</v>
      </c>
      <c r="CQ67">
        <f>AC67*BC67</f>
        <v>216591.95419999998</v>
      </c>
      <c r="CR67">
        <f>AD67*BB67</f>
        <v>0</v>
      </c>
      <c r="CS67">
        <f>AE67*BS67</f>
        <v>0</v>
      </c>
      <c r="CT67">
        <f>AF67*BA67</f>
        <v>0</v>
      </c>
      <c r="CU67">
        <f>AG67</f>
        <v>0</v>
      </c>
      <c r="CV67">
        <f>AH67</f>
        <v>0</v>
      </c>
      <c r="CW67">
        <f>AI67</f>
        <v>0</v>
      </c>
      <c r="CX67">
        <f>AJ67</f>
        <v>11.5</v>
      </c>
      <c r="CY67">
        <f>0</f>
        <v>0</v>
      </c>
      <c r="CZ67">
        <f>0</f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1010</v>
      </c>
      <c r="DV67" t="s">
        <v>101</v>
      </c>
      <c r="DW67" t="s">
        <v>101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102156992</v>
      </c>
      <c r="EF67">
        <v>5</v>
      </c>
      <c r="EG67" t="s">
        <v>103</v>
      </c>
      <c r="EH67">
        <v>0</v>
      </c>
      <c r="EI67" t="s">
        <v>3</v>
      </c>
      <c r="EJ67">
        <v>3</v>
      </c>
      <c r="EK67">
        <v>100</v>
      </c>
      <c r="EL67" t="s">
        <v>97</v>
      </c>
      <c r="EM67" t="s">
        <v>104</v>
      </c>
      <c r="EO67" t="s">
        <v>3</v>
      </c>
      <c r="EQ67">
        <v>0</v>
      </c>
      <c r="ER67">
        <v>25723.51</v>
      </c>
      <c r="ES67">
        <v>25723.51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FQ67">
        <v>0</v>
      </c>
      <c r="FR67">
        <f>ROUND(IF(AND(BH67=3,BI67=3),P67,0),2)</f>
        <v>433183.91</v>
      </c>
      <c r="FS67">
        <v>0</v>
      </c>
      <c r="FX67">
        <v>0</v>
      </c>
      <c r="FY67">
        <v>0</v>
      </c>
      <c r="GA67" t="s">
        <v>3</v>
      </c>
      <c r="GD67">
        <v>1</v>
      </c>
      <c r="GF67">
        <v>1378172888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433183.91</v>
      </c>
      <c r="GN67">
        <f>IF(OR(BI67=0,BI67=1),ROUND(O67+X67+Y67,2),0)</f>
        <v>0</v>
      </c>
      <c r="GO67">
        <f>IF(BI67=2,ROUND(O67+X67+Y67,2),0)</f>
        <v>0</v>
      </c>
      <c r="GP67">
        <f>IF(BI67=4,ROUND(O67+X67+Y67,2)+GX67,0)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9" spans="1:245" x14ac:dyDescent="0.2">
      <c r="A69" s="2">
        <v>51</v>
      </c>
      <c r="B69" s="2">
        <f>B63</f>
        <v>1</v>
      </c>
      <c r="C69" s="2">
        <f>A63</f>
        <v>4</v>
      </c>
      <c r="D69" s="2">
        <f>ROW(A63)</f>
        <v>63</v>
      </c>
      <c r="E69" s="2"/>
      <c r="F69" s="2" t="str">
        <f>IF(F63&lt;&gt;"",F63,"")</f>
        <v>Новый раздел</v>
      </c>
      <c r="G69" s="2" t="str">
        <f>IF(G63&lt;&gt;"",G63,"")</f>
        <v>Оборудование</v>
      </c>
      <c r="H69" s="2">
        <v>0</v>
      </c>
      <c r="I69" s="2"/>
      <c r="J69" s="2"/>
      <c r="K69" s="2"/>
      <c r="L69" s="2"/>
      <c r="M69" s="2"/>
      <c r="N69" s="2"/>
      <c r="O69" s="2">
        <f t="shared" ref="O69:T69" si="34">ROUND(AB69,2)</f>
        <v>433183.91</v>
      </c>
      <c r="P69" s="2">
        <f t="shared" si="34"/>
        <v>433183.91</v>
      </c>
      <c r="Q69" s="2">
        <f t="shared" si="34"/>
        <v>0</v>
      </c>
      <c r="R69" s="2">
        <f t="shared" si="34"/>
        <v>0</v>
      </c>
      <c r="S69" s="2">
        <f t="shared" si="34"/>
        <v>0</v>
      </c>
      <c r="T69" s="2">
        <f t="shared" si="34"/>
        <v>0</v>
      </c>
      <c r="U69" s="2">
        <f>AH69</f>
        <v>0</v>
      </c>
      <c r="V69" s="2">
        <f>AI69</f>
        <v>0</v>
      </c>
      <c r="W69" s="2">
        <f>ROUND(AJ69,2)</f>
        <v>23</v>
      </c>
      <c r="X69" s="2">
        <f>ROUND(AK69,2)</f>
        <v>0</v>
      </c>
      <c r="Y69" s="2">
        <f>ROUND(AL69,2)</f>
        <v>0</v>
      </c>
      <c r="Z69" s="2"/>
      <c r="AA69" s="2"/>
      <c r="AB69" s="2">
        <f>ROUND(SUMIF(AA67:AA67,"=109190301",O67:O67),2)</f>
        <v>433183.91</v>
      </c>
      <c r="AC69" s="2">
        <f>ROUND(SUMIF(AA67:AA67,"=109190301",P67:P67),2)</f>
        <v>433183.91</v>
      </c>
      <c r="AD69" s="2">
        <f>ROUND(SUMIF(AA67:AA67,"=109190301",Q67:Q67),2)</f>
        <v>0</v>
      </c>
      <c r="AE69" s="2">
        <f>ROUND(SUMIF(AA67:AA67,"=109190301",R67:R67),2)</f>
        <v>0</v>
      </c>
      <c r="AF69" s="2">
        <f>ROUND(SUMIF(AA67:AA67,"=109190301",S67:S67),2)</f>
        <v>0</v>
      </c>
      <c r="AG69" s="2">
        <f>ROUND(SUMIF(AA67:AA67,"=109190301",T67:T67),2)</f>
        <v>0</v>
      </c>
      <c r="AH69" s="2">
        <f>SUMIF(AA67:AA67,"=109190301",U67:U67)</f>
        <v>0</v>
      </c>
      <c r="AI69" s="2">
        <f>SUMIF(AA67:AA67,"=109190301",V67:V67)</f>
        <v>0</v>
      </c>
      <c r="AJ69" s="2">
        <f>ROUND(SUMIF(AA67:AA67,"=109190301",W67:W67),2)</f>
        <v>23</v>
      </c>
      <c r="AK69" s="2">
        <f>ROUND(SUMIF(AA67:AA67,"=109190301",X67:X67),2)</f>
        <v>0</v>
      </c>
      <c r="AL69" s="2">
        <f>ROUND(SUMIF(AA67:AA67,"=109190301",Y67:Y67),2)</f>
        <v>0</v>
      </c>
      <c r="AM69" s="2"/>
      <c r="AN69" s="2"/>
      <c r="AO69" s="2">
        <f t="shared" ref="AO69:BD69" si="35">ROUND(BX69,2)</f>
        <v>0</v>
      </c>
      <c r="AP69" s="2">
        <f t="shared" si="35"/>
        <v>433183.91</v>
      </c>
      <c r="AQ69" s="2">
        <f t="shared" si="35"/>
        <v>0</v>
      </c>
      <c r="AR69" s="2">
        <f t="shared" si="35"/>
        <v>433183.91</v>
      </c>
      <c r="AS69" s="2">
        <f t="shared" si="35"/>
        <v>0</v>
      </c>
      <c r="AT69" s="2">
        <f t="shared" si="35"/>
        <v>0</v>
      </c>
      <c r="AU69" s="2">
        <f t="shared" si="35"/>
        <v>0</v>
      </c>
      <c r="AV69" s="2">
        <f t="shared" si="35"/>
        <v>433183.91</v>
      </c>
      <c r="AW69" s="2">
        <f t="shared" si="35"/>
        <v>0</v>
      </c>
      <c r="AX69" s="2">
        <f t="shared" si="35"/>
        <v>0</v>
      </c>
      <c r="AY69" s="2">
        <f t="shared" si="35"/>
        <v>0</v>
      </c>
      <c r="AZ69" s="2">
        <f t="shared" si="35"/>
        <v>433183.91</v>
      </c>
      <c r="BA69" s="2">
        <f t="shared" si="35"/>
        <v>0</v>
      </c>
      <c r="BB69" s="2">
        <f t="shared" si="35"/>
        <v>0</v>
      </c>
      <c r="BC69" s="2">
        <f t="shared" si="35"/>
        <v>0</v>
      </c>
      <c r="BD69" s="2">
        <f t="shared" si="35"/>
        <v>0</v>
      </c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>
        <f>ROUND(SUMIF(AA67:AA67,"=109190301",FQ67:FQ67),2)</f>
        <v>0</v>
      </c>
      <c r="BY69" s="2">
        <f>ROUND(SUMIF(AA67:AA67,"=109190301",FR67:FR67),2)</f>
        <v>433183.91</v>
      </c>
      <c r="BZ69" s="2">
        <f>ROUND(SUMIF(AA67:AA67,"=109190301",GL67:GL67),2)</f>
        <v>0</v>
      </c>
      <c r="CA69" s="2">
        <f>ROUND(SUMIF(AA67:AA67,"=109190301",GM67:GM67),2)</f>
        <v>433183.91</v>
      </c>
      <c r="CB69" s="2">
        <f>ROUND(SUMIF(AA67:AA67,"=109190301",GN67:GN67),2)</f>
        <v>0</v>
      </c>
      <c r="CC69" s="2">
        <f>ROUND(SUMIF(AA67:AA67,"=109190301",GO67:GO67),2)</f>
        <v>0</v>
      </c>
      <c r="CD69" s="2">
        <f>ROUND(SUMIF(AA67:AA67,"=109190301",GP67:GP67),2)</f>
        <v>0</v>
      </c>
      <c r="CE69" s="2">
        <f>AC69-BX69</f>
        <v>433183.91</v>
      </c>
      <c r="CF69" s="2">
        <f>AC69-BY69</f>
        <v>0</v>
      </c>
      <c r="CG69" s="2">
        <f>BX69-BZ69</f>
        <v>0</v>
      </c>
      <c r="CH69" s="2">
        <f>AC69-BX69-BY69+BZ69</f>
        <v>0</v>
      </c>
      <c r="CI69" s="2">
        <f>BY69-BZ69</f>
        <v>433183.91</v>
      </c>
      <c r="CJ69" s="2">
        <f>ROUND(SUMIF(AA67:AA67,"=109190301",GX67:GX67),2)</f>
        <v>0</v>
      </c>
      <c r="CK69" s="2">
        <f>ROUND(SUMIF(AA67:AA67,"=109190301",GY67:GY67),2)</f>
        <v>0</v>
      </c>
      <c r="CL69" s="2">
        <f>ROUND(SUMIF(AA67:AA67,"=109190301",GZ67:GZ67),2)</f>
        <v>0</v>
      </c>
      <c r="CM69" s="2">
        <f>ROUND(SUMIF(AA67:AA67,"=109190301",HD67:HD67),2)</f>
        <v>0</v>
      </c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>
        <v>0</v>
      </c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201</v>
      </c>
      <c r="F71" s="4">
        <f>ROUND(Source!O69,O71)</f>
        <v>433183.91</v>
      </c>
      <c r="G71" s="4" t="s">
        <v>43</v>
      </c>
      <c r="H71" s="4" t="s">
        <v>44</v>
      </c>
      <c r="I71" s="4"/>
      <c r="J71" s="4"/>
      <c r="K71" s="4">
        <v>201</v>
      </c>
      <c r="L71" s="4">
        <v>1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433183.91</v>
      </c>
      <c r="X71" s="4">
        <v>1</v>
      </c>
      <c r="Y71" s="4">
        <v>433183.91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202</v>
      </c>
      <c r="F72" s="4">
        <f>ROUND(Source!P69,O72)</f>
        <v>433183.91</v>
      </c>
      <c r="G72" s="4" t="s">
        <v>45</v>
      </c>
      <c r="H72" s="4" t="s">
        <v>46</v>
      </c>
      <c r="I72" s="4"/>
      <c r="J72" s="4"/>
      <c r="K72" s="4">
        <v>202</v>
      </c>
      <c r="L72" s="4">
        <v>2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433183.91</v>
      </c>
      <c r="X72" s="4">
        <v>1</v>
      </c>
      <c r="Y72" s="4">
        <v>433183.91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222</v>
      </c>
      <c r="F73" s="4">
        <f>ROUND(Source!AO69,O73)</f>
        <v>0</v>
      </c>
      <c r="G73" s="4" t="s">
        <v>47</v>
      </c>
      <c r="H73" s="4" t="s">
        <v>48</v>
      </c>
      <c r="I73" s="4"/>
      <c r="J73" s="4"/>
      <c r="K73" s="4">
        <v>222</v>
      </c>
      <c r="L73" s="4">
        <v>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225</v>
      </c>
      <c r="F74" s="4">
        <f>ROUND(Source!AV69,O74)</f>
        <v>433183.91</v>
      </c>
      <c r="G74" s="4" t="s">
        <v>49</v>
      </c>
      <c r="H74" s="4" t="s">
        <v>50</v>
      </c>
      <c r="I74" s="4"/>
      <c r="J74" s="4"/>
      <c r="K74" s="4">
        <v>225</v>
      </c>
      <c r="L74" s="4">
        <v>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433183.91</v>
      </c>
      <c r="X74" s="4">
        <v>1</v>
      </c>
      <c r="Y74" s="4">
        <v>433183.91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226</v>
      </c>
      <c r="F75" s="4">
        <f>ROUND(Source!AW69,O75)</f>
        <v>0</v>
      </c>
      <c r="G75" s="4" t="s">
        <v>51</v>
      </c>
      <c r="H75" s="4" t="s">
        <v>52</v>
      </c>
      <c r="I75" s="4"/>
      <c r="J75" s="4"/>
      <c r="K75" s="4">
        <v>226</v>
      </c>
      <c r="L75" s="4">
        <v>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227</v>
      </c>
      <c r="F76" s="4">
        <f>ROUND(Source!AX69,O76)</f>
        <v>0</v>
      </c>
      <c r="G76" s="4" t="s">
        <v>53</v>
      </c>
      <c r="H76" s="4" t="s">
        <v>54</v>
      </c>
      <c r="I76" s="4"/>
      <c r="J76" s="4"/>
      <c r="K76" s="4">
        <v>227</v>
      </c>
      <c r="L76" s="4">
        <v>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228</v>
      </c>
      <c r="F77" s="4">
        <f>ROUND(Source!AY69,O77)</f>
        <v>0</v>
      </c>
      <c r="G77" s="4" t="s">
        <v>55</v>
      </c>
      <c r="H77" s="4" t="s">
        <v>56</v>
      </c>
      <c r="I77" s="4"/>
      <c r="J77" s="4"/>
      <c r="K77" s="4">
        <v>228</v>
      </c>
      <c r="L77" s="4">
        <v>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216</v>
      </c>
      <c r="F78" s="4">
        <f>ROUND(Source!AP69,O78)</f>
        <v>433183.91</v>
      </c>
      <c r="G78" s="4" t="s">
        <v>57</v>
      </c>
      <c r="H78" s="4" t="s">
        <v>58</v>
      </c>
      <c r="I78" s="4"/>
      <c r="J78" s="4"/>
      <c r="K78" s="4">
        <v>216</v>
      </c>
      <c r="L78" s="4">
        <v>8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433183.91</v>
      </c>
      <c r="X78" s="4">
        <v>1</v>
      </c>
      <c r="Y78" s="4">
        <v>433183.91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223</v>
      </c>
      <c r="F79" s="4">
        <f>ROUND(Source!AQ69,O79)</f>
        <v>0</v>
      </c>
      <c r="G79" s="4" t="s">
        <v>59</v>
      </c>
      <c r="H79" s="4" t="s">
        <v>60</v>
      </c>
      <c r="I79" s="4"/>
      <c r="J79" s="4"/>
      <c r="K79" s="4">
        <v>223</v>
      </c>
      <c r="L79" s="4">
        <v>9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229</v>
      </c>
      <c r="F80" s="4">
        <f>ROUND(Source!AZ69,O80)</f>
        <v>433183.91</v>
      </c>
      <c r="G80" s="4" t="s">
        <v>61</v>
      </c>
      <c r="H80" s="4" t="s">
        <v>62</v>
      </c>
      <c r="I80" s="4"/>
      <c r="J80" s="4"/>
      <c r="K80" s="4">
        <v>229</v>
      </c>
      <c r="L80" s="4">
        <v>10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433183.91</v>
      </c>
      <c r="X80" s="4">
        <v>1</v>
      </c>
      <c r="Y80" s="4">
        <v>433183.91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203</v>
      </c>
      <c r="F81" s="4">
        <f>ROUND(Source!Q69,O81)</f>
        <v>0</v>
      </c>
      <c r="G81" s="4" t="s">
        <v>63</v>
      </c>
      <c r="H81" s="4" t="s">
        <v>64</v>
      </c>
      <c r="I81" s="4"/>
      <c r="J81" s="4"/>
      <c r="K81" s="4">
        <v>203</v>
      </c>
      <c r="L81" s="4">
        <v>11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231</v>
      </c>
      <c r="F82" s="4">
        <f>ROUND(Source!BB69,O82)</f>
        <v>0</v>
      </c>
      <c r="G82" s="4" t="s">
        <v>65</v>
      </c>
      <c r="H82" s="4" t="s">
        <v>66</v>
      </c>
      <c r="I82" s="4"/>
      <c r="J82" s="4"/>
      <c r="K82" s="4">
        <v>231</v>
      </c>
      <c r="L82" s="4">
        <v>12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204</v>
      </c>
      <c r="F83" s="4">
        <f>ROUND(Source!R69,O83)</f>
        <v>0</v>
      </c>
      <c r="G83" s="4" t="s">
        <v>67</v>
      </c>
      <c r="H83" s="4" t="s">
        <v>68</v>
      </c>
      <c r="I83" s="4"/>
      <c r="J83" s="4"/>
      <c r="K83" s="4">
        <v>204</v>
      </c>
      <c r="L83" s="4">
        <v>13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205</v>
      </c>
      <c r="F84" s="4">
        <f>ROUND(Source!S69,O84)</f>
        <v>0</v>
      </c>
      <c r="G84" s="4" t="s">
        <v>69</v>
      </c>
      <c r="H84" s="4" t="s">
        <v>70</v>
      </c>
      <c r="I84" s="4"/>
      <c r="J84" s="4"/>
      <c r="K84" s="4">
        <v>205</v>
      </c>
      <c r="L84" s="4">
        <v>14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232</v>
      </c>
      <c r="F85" s="4">
        <f>ROUND(Source!BC69,O85)</f>
        <v>0</v>
      </c>
      <c r="G85" s="4" t="s">
        <v>71</v>
      </c>
      <c r="H85" s="4" t="s">
        <v>72</v>
      </c>
      <c r="I85" s="4"/>
      <c r="J85" s="4"/>
      <c r="K85" s="4">
        <v>232</v>
      </c>
      <c r="L85" s="4">
        <v>15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214</v>
      </c>
      <c r="F86" s="4">
        <f>ROUND(Source!AS69,O86)</f>
        <v>0</v>
      </c>
      <c r="G86" s="4" t="s">
        <v>73</v>
      </c>
      <c r="H86" s="4" t="s">
        <v>74</v>
      </c>
      <c r="I86" s="4"/>
      <c r="J86" s="4"/>
      <c r="K86" s="4">
        <v>214</v>
      </c>
      <c r="L86" s="4">
        <v>16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215</v>
      </c>
      <c r="F87" s="4">
        <f>ROUND(Source!AT69,O87)</f>
        <v>0</v>
      </c>
      <c r="G87" s="4" t="s">
        <v>75</v>
      </c>
      <c r="H87" s="4" t="s">
        <v>76</v>
      </c>
      <c r="I87" s="4"/>
      <c r="J87" s="4"/>
      <c r="K87" s="4">
        <v>215</v>
      </c>
      <c r="L87" s="4">
        <v>17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217</v>
      </c>
      <c r="F88" s="4">
        <f>ROUND(Source!AU69,O88)</f>
        <v>0</v>
      </c>
      <c r="G88" s="4" t="s">
        <v>77</v>
      </c>
      <c r="H88" s="4" t="s">
        <v>78</v>
      </c>
      <c r="I88" s="4"/>
      <c r="J88" s="4"/>
      <c r="K88" s="4">
        <v>217</v>
      </c>
      <c r="L88" s="4">
        <v>18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230</v>
      </c>
      <c r="F89" s="4">
        <f>ROUND(Source!BA69,O89)</f>
        <v>0</v>
      </c>
      <c r="G89" s="4" t="s">
        <v>79</v>
      </c>
      <c r="H89" s="4" t="s">
        <v>80</v>
      </c>
      <c r="I89" s="4"/>
      <c r="J89" s="4"/>
      <c r="K89" s="4">
        <v>230</v>
      </c>
      <c r="L89" s="4">
        <v>19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206</v>
      </c>
      <c r="F90" s="4">
        <f>ROUND(Source!T69,O90)</f>
        <v>0</v>
      </c>
      <c r="G90" s="4" t="s">
        <v>81</v>
      </c>
      <c r="H90" s="4" t="s">
        <v>82</v>
      </c>
      <c r="I90" s="4"/>
      <c r="J90" s="4"/>
      <c r="K90" s="4">
        <v>206</v>
      </c>
      <c r="L90" s="4">
        <v>20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207</v>
      </c>
      <c r="F91" s="4">
        <f>Source!U69</f>
        <v>0</v>
      </c>
      <c r="G91" s="4" t="s">
        <v>83</v>
      </c>
      <c r="H91" s="4" t="s">
        <v>84</v>
      </c>
      <c r="I91" s="4"/>
      <c r="J91" s="4"/>
      <c r="K91" s="4">
        <v>207</v>
      </c>
      <c r="L91" s="4">
        <v>21</v>
      </c>
      <c r="M91" s="4">
        <v>3</v>
      </c>
      <c r="N91" s="4" t="s">
        <v>3</v>
      </c>
      <c r="O91" s="4">
        <v>-1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208</v>
      </c>
      <c r="F92" s="4">
        <f>Source!V69</f>
        <v>0</v>
      </c>
      <c r="G92" s="4" t="s">
        <v>85</v>
      </c>
      <c r="H92" s="4" t="s">
        <v>86</v>
      </c>
      <c r="I92" s="4"/>
      <c r="J92" s="4"/>
      <c r="K92" s="4">
        <v>208</v>
      </c>
      <c r="L92" s="4">
        <v>22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209</v>
      </c>
      <c r="F93" s="4">
        <f>ROUND(Source!W69,O93)</f>
        <v>23</v>
      </c>
      <c r="G93" s="4" t="s">
        <v>87</v>
      </c>
      <c r="H93" s="4" t="s">
        <v>88</v>
      </c>
      <c r="I93" s="4"/>
      <c r="J93" s="4"/>
      <c r="K93" s="4">
        <v>209</v>
      </c>
      <c r="L93" s="4">
        <v>23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23</v>
      </c>
      <c r="X93" s="4">
        <v>1</v>
      </c>
      <c r="Y93" s="4">
        <v>23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233</v>
      </c>
      <c r="F94" s="4">
        <f>ROUND(Source!BD69,O94)</f>
        <v>0</v>
      </c>
      <c r="G94" s="4" t="s">
        <v>89</v>
      </c>
      <c r="H94" s="4" t="s">
        <v>90</v>
      </c>
      <c r="I94" s="4"/>
      <c r="J94" s="4"/>
      <c r="K94" s="4">
        <v>233</v>
      </c>
      <c r="L94" s="4">
        <v>24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210</v>
      </c>
      <c r="F95" s="4">
        <f>ROUND(Source!X69,O95)</f>
        <v>0</v>
      </c>
      <c r="G95" s="4" t="s">
        <v>91</v>
      </c>
      <c r="H95" s="4" t="s">
        <v>92</v>
      </c>
      <c r="I95" s="4"/>
      <c r="J95" s="4"/>
      <c r="K95" s="4">
        <v>210</v>
      </c>
      <c r="L95" s="4">
        <v>25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211</v>
      </c>
      <c r="F96" s="4">
        <f>ROUND(Source!Y69,O96)</f>
        <v>0</v>
      </c>
      <c r="G96" s="4" t="s">
        <v>93</v>
      </c>
      <c r="H96" s="4" t="s">
        <v>94</v>
      </c>
      <c r="I96" s="4"/>
      <c r="J96" s="4"/>
      <c r="K96" s="4">
        <v>211</v>
      </c>
      <c r="L96" s="4">
        <v>26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224</v>
      </c>
      <c r="F97" s="4">
        <f>ROUND(Source!AR69,O97)</f>
        <v>433183.91</v>
      </c>
      <c r="G97" s="4" t="s">
        <v>95</v>
      </c>
      <c r="H97" s="4" t="s">
        <v>96</v>
      </c>
      <c r="I97" s="4"/>
      <c r="J97" s="4"/>
      <c r="K97" s="4">
        <v>224</v>
      </c>
      <c r="L97" s="4">
        <v>27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433183.91</v>
      </c>
      <c r="X97" s="4">
        <v>1</v>
      </c>
      <c r="Y97" s="4">
        <v>433183.91</v>
      </c>
      <c r="Z97" s="4"/>
      <c r="AA97" s="4"/>
      <c r="AB97" s="4"/>
    </row>
    <row r="99" spans="1:245" x14ac:dyDescent="0.2">
      <c r="A99" s="1">
        <v>4</v>
      </c>
      <c r="B99" s="1">
        <v>1</v>
      </c>
      <c r="C99" s="1"/>
      <c r="D99" s="1">
        <f>ROW(A107)</f>
        <v>107</v>
      </c>
      <c r="E99" s="1"/>
      <c r="F99" s="1" t="s">
        <v>13</v>
      </c>
      <c r="G99" s="1" t="s">
        <v>105</v>
      </c>
      <c r="H99" s="1" t="s">
        <v>3</v>
      </c>
      <c r="I99" s="1">
        <v>0</v>
      </c>
      <c r="J99" s="1"/>
      <c r="K99" s="1">
        <v>0</v>
      </c>
      <c r="L99" s="1"/>
      <c r="M99" s="1" t="s">
        <v>3</v>
      </c>
      <c r="N99" s="1"/>
      <c r="O99" s="1"/>
      <c r="P99" s="1"/>
      <c r="Q99" s="1"/>
      <c r="R99" s="1"/>
      <c r="S99" s="1">
        <v>0</v>
      </c>
      <c r="T99" s="1"/>
      <c r="U99" s="1" t="s">
        <v>3</v>
      </c>
      <c r="V99" s="1">
        <v>0</v>
      </c>
      <c r="W99" s="1"/>
      <c r="X99" s="1"/>
      <c r="Y99" s="1"/>
      <c r="Z99" s="1"/>
      <c r="AA99" s="1"/>
      <c r="AB99" s="1" t="s">
        <v>3</v>
      </c>
      <c r="AC99" s="1" t="s">
        <v>3</v>
      </c>
      <c r="AD99" s="1" t="s">
        <v>3</v>
      </c>
      <c r="AE99" s="1" t="s">
        <v>3</v>
      </c>
      <c r="AF99" s="1" t="s">
        <v>3</v>
      </c>
      <c r="AG99" s="1" t="s">
        <v>3</v>
      </c>
      <c r="AH99" s="1"/>
      <c r="AI99" s="1"/>
      <c r="AJ99" s="1"/>
      <c r="AK99" s="1"/>
      <c r="AL99" s="1"/>
      <c r="AM99" s="1"/>
      <c r="AN99" s="1"/>
      <c r="AO99" s="1"/>
      <c r="AP99" s="1" t="s">
        <v>3</v>
      </c>
      <c r="AQ99" s="1" t="s">
        <v>3</v>
      </c>
      <c r="AR99" s="1" t="s">
        <v>3</v>
      </c>
      <c r="AS99" s="1"/>
      <c r="AT99" s="1"/>
      <c r="AU99" s="1"/>
      <c r="AV99" s="1"/>
      <c r="AW99" s="1"/>
      <c r="AX99" s="1"/>
      <c r="AY99" s="1"/>
      <c r="AZ99" s="1" t="s">
        <v>3</v>
      </c>
      <c r="BA99" s="1"/>
      <c r="BB99" s="1" t="s">
        <v>3</v>
      </c>
      <c r="BC99" s="1" t="s">
        <v>3</v>
      </c>
      <c r="BD99" s="1" t="s">
        <v>3</v>
      </c>
      <c r="BE99" s="1" t="s">
        <v>3</v>
      </c>
      <c r="BF99" s="1" t="s">
        <v>3</v>
      </c>
      <c r="BG99" s="1" t="s">
        <v>3</v>
      </c>
      <c r="BH99" s="1" t="s">
        <v>3</v>
      </c>
      <c r="BI99" s="1" t="s">
        <v>3</v>
      </c>
      <c r="BJ99" s="1" t="s">
        <v>3</v>
      </c>
      <c r="BK99" s="1" t="s">
        <v>3</v>
      </c>
      <c r="BL99" s="1" t="s">
        <v>3</v>
      </c>
      <c r="BM99" s="1" t="s">
        <v>3</v>
      </c>
      <c r="BN99" s="1" t="s">
        <v>3</v>
      </c>
      <c r="BO99" s="1" t="s">
        <v>3</v>
      </c>
      <c r="BP99" s="1" t="s">
        <v>3</v>
      </c>
      <c r="BQ99" s="1"/>
      <c r="BR99" s="1"/>
      <c r="BS99" s="1"/>
      <c r="BT99" s="1"/>
      <c r="BU99" s="1"/>
      <c r="BV99" s="1"/>
      <c r="BW99" s="1"/>
      <c r="BX99" s="1">
        <v>0</v>
      </c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>
        <v>0</v>
      </c>
    </row>
    <row r="101" spans="1:245" x14ac:dyDescent="0.2">
      <c r="A101" s="2">
        <v>52</v>
      </c>
      <c r="B101" s="2">
        <f t="shared" ref="B101:G101" si="36">B107</f>
        <v>1</v>
      </c>
      <c r="C101" s="2">
        <f t="shared" si="36"/>
        <v>4</v>
      </c>
      <c r="D101" s="2">
        <f t="shared" si="36"/>
        <v>99</v>
      </c>
      <c r="E101" s="2">
        <f t="shared" si="36"/>
        <v>0</v>
      </c>
      <c r="F101" s="2" t="str">
        <f t="shared" si="36"/>
        <v>Новый раздел</v>
      </c>
      <c r="G101" s="2" t="str">
        <f t="shared" si="36"/>
        <v>Материалы</v>
      </c>
      <c r="H101" s="2"/>
      <c r="I101" s="2"/>
      <c r="J101" s="2"/>
      <c r="K101" s="2"/>
      <c r="L101" s="2"/>
      <c r="M101" s="2"/>
      <c r="N101" s="2"/>
      <c r="O101" s="2">
        <f t="shared" ref="O101:AT101" si="37">O107</f>
        <v>1827.29</v>
      </c>
      <c r="P101" s="2">
        <f t="shared" si="37"/>
        <v>1827.29</v>
      </c>
      <c r="Q101" s="2">
        <f t="shared" si="37"/>
        <v>0</v>
      </c>
      <c r="R101" s="2">
        <f t="shared" si="37"/>
        <v>0</v>
      </c>
      <c r="S101" s="2">
        <f t="shared" si="37"/>
        <v>0</v>
      </c>
      <c r="T101" s="2">
        <f t="shared" si="37"/>
        <v>0</v>
      </c>
      <c r="U101" s="2">
        <f t="shared" si="37"/>
        <v>0</v>
      </c>
      <c r="V101" s="2">
        <f t="shared" si="37"/>
        <v>0</v>
      </c>
      <c r="W101" s="2">
        <f t="shared" si="37"/>
        <v>0.04</v>
      </c>
      <c r="X101" s="2">
        <f t="shared" si="37"/>
        <v>0</v>
      </c>
      <c r="Y101" s="2">
        <f t="shared" si="37"/>
        <v>0</v>
      </c>
      <c r="Z101" s="2">
        <f t="shared" si="37"/>
        <v>0</v>
      </c>
      <c r="AA101" s="2">
        <f t="shared" si="37"/>
        <v>0</v>
      </c>
      <c r="AB101" s="2">
        <f t="shared" si="37"/>
        <v>1827.29</v>
      </c>
      <c r="AC101" s="2">
        <f t="shared" si="37"/>
        <v>1827.29</v>
      </c>
      <c r="AD101" s="2">
        <f t="shared" si="37"/>
        <v>0</v>
      </c>
      <c r="AE101" s="2">
        <f t="shared" si="37"/>
        <v>0</v>
      </c>
      <c r="AF101" s="2">
        <f t="shared" si="37"/>
        <v>0</v>
      </c>
      <c r="AG101" s="2">
        <f t="shared" si="37"/>
        <v>0</v>
      </c>
      <c r="AH101" s="2">
        <f t="shared" si="37"/>
        <v>0</v>
      </c>
      <c r="AI101" s="2">
        <f t="shared" si="37"/>
        <v>0</v>
      </c>
      <c r="AJ101" s="2">
        <f t="shared" si="37"/>
        <v>0.04</v>
      </c>
      <c r="AK101" s="2">
        <f t="shared" si="37"/>
        <v>0</v>
      </c>
      <c r="AL101" s="2">
        <f t="shared" si="37"/>
        <v>0</v>
      </c>
      <c r="AM101" s="2">
        <f t="shared" si="37"/>
        <v>0</v>
      </c>
      <c r="AN101" s="2">
        <f t="shared" si="37"/>
        <v>0</v>
      </c>
      <c r="AO101" s="2">
        <f t="shared" si="37"/>
        <v>0</v>
      </c>
      <c r="AP101" s="2">
        <f t="shared" si="37"/>
        <v>0</v>
      </c>
      <c r="AQ101" s="2">
        <f t="shared" si="37"/>
        <v>0</v>
      </c>
      <c r="AR101" s="2">
        <f t="shared" si="37"/>
        <v>1827.29</v>
      </c>
      <c r="AS101" s="2">
        <f t="shared" si="37"/>
        <v>1666.28</v>
      </c>
      <c r="AT101" s="2">
        <f t="shared" si="37"/>
        <v>161.01</v>
      </c>
      <c r="AU101" s="2">
        <f t="shared" ref="AU101:BZ101" si="38">AU107</f>
        <v>0</v>
      </c>
      <c r="AV101" s="2">
        <f t="shared" si="38"/>
        <v>1827.29</v>
      </c>
      <c r="AW101" s="2">
        <f t="shared" si="38"/>
        <v>1827.29</v>
      </c>
      <c r="AX101" s="2">
        <f t="shared" si="38"/>
        <v>0</v>
      </c>
      <c r="AY101" s="2">
        <f t="shared" si="38"/>
        <v>1827.29</v>
      </c>
      <c r="AZ101" s="2">
        <f t="shared" si="38"/>
        <v>0</v>
      </c>
      <c r="BA101" s="2">
        <f t="shared" si="38"/>
        <v>0</v>
      </c>
      <c r="BB101" s="2">
        <f t="shared" si="38"/>
        <v>0</v>
      </c>
      <c r="BC101" s="2">
        <f t="shared" si="38"/>
        <v>0</v>
      </c>
      <c r="BD101" s="2">
        <f t="shared" si="38"/>
        <v>0</v>
      </c>
      <c r="BE101" s="2">
        <f t="shared" si="38"/>
        <v>0</v>
      </c>
      <c r="BF101" s="2">
        <f t="shared" si="38"/>
        <v>0</v>
      </c>
      <c r="BG101" s="2">
        <f t="shared" si="38"/>
        <v>0</v>
      </c>
      <c r="BH101" s="2">
        <f t="shared" si="38"/>
        <v>0</v>
      </c>
      <c r="BI101" s="2">
        <f t="shared" si="38"/>
        <v>0</v>
      </c>
      <c r="BJ101" s="2">
        <f t="shared" si="38"/>
        <v>0</v>
      </c>
      <c r="BK101" s="2">
        <f t="shared" si="38"/>
        <v>0</v>
      </c>
      <c r="BL101" s="2">
        <f t="shared" si="38"/>
        <v>0</v>
      </c>
      <c r="BM101" s="2">
        <f t="shared" si="38"/>
        <v>0</v>
      </c>
      <c r="BN101" s="2">
        <f t="shared" si="38"/>
        <v>0</v>
      </c>
      <c r="BO101" s="2">
        <f t="shared" si="38"/>
        <v>0</v>
      </c>
      <c r="BP101" s="2">
        <f t="shared" si="38"/>
        <v>0</v>
      </c>
      <c r="BQ101" s="2">
        <f t="shared" si="38"/>
        <v>0</v>
      </c>
      <c r="BR101" s="2">
        <f t="shared" si="38"/>
        <v>0</v>
      </c>
      <c r="BS101" s="2">
        <f t="shared" si="38"/>
        <v>0</v>
      </c>
      <c r="BT101" s="2">
        <f t="shared" si="38"/>
        <v>0</v>
      </c>
      <c r="BU101" s="2">
        <f t="shared" si="38"/>
        <v>0</v>
      </c>
      <c r="BV101" s="2">
        <f t="shared" si="38"/>
        <v>0</v>
      </c>
      <c r="BW101" s="2">
        <f t="shared" si="38"/>
        <v>0</v>
      </c>
      <c r="BX101" s="2">
        <f t="shared" si="38"/>
        <v>0</v>
      </c>
      <c r="BY101" s="2">
        <f t="shared" si="38"/>
        <v>0</v>
      </c>
      <c r="BZ101" s="2">
        <f t="shared" si="38"/>
        <v>0</v>
      </c>
      <c r="CA101" s="2">
        <f t="shared" ref="CA101:DF101" si="39">CA107</f>
        <v>1827.29</v>
      </c>
      <c r="CB101" s="2">
        <f t="shared" si="39"/>
        <v>1666.28</v>
      </c>
      <c r="CC101" s="2">
        <f t="shared" si="39"/>
        <v>161.01</v>
      </c>
      <c r="CD101" s="2">
        <f t="shared" si="39"/>
        <v>0</v>
      </c>
      <c r="CE101" s="2">
        <f t="shared" si="39"/>
        <v>1827.29</v>
      </c>
      <c r="CF101" s="2">
        <f t="shared" si="39"/>
        <v>1827.29</v>
      </c>
      <c r="CG101" s="2">
        <f t="shared" si="39"/>
        <v>0</v>
      </c>
      <c r="CH101" s="2">
        <f t="shared" si="39"/>
        <v>1827.29</v>
      </c>
      <c r="CI101" s="2">
        <f t="shared" si="39"/>
        <v>0</v>
      </c>
      <c r="CJ101" s="2">
        <f t="shared" si="39"/>
        <v>0</v>
      </c>
      <c r="CK101" s="2">
        <f t="shared" si="39"/>
        <v>0</v>
      </c>
      <c r="CL101" s="2">
        <f t="shared" si="39"/>
        <v>0</v>
      </c>
      <c r="CM101" s="2">
        <f t="shared" si="39"/>
        <v>0</v>
      </c>
      <c r="CN101" s="2">
        <f t="shared" si="39"/>
        <v>0</v>
      </c>
      <c r="CO101" s="2">
        <f t="shared" si="39"/>
        <v>0</v>
      </c>
      <c r="CP101" s="2">
        <f t="shared" si="39"/>
        <v>0</v>
      </c>
      <c r="CQ101" s="2">
        <f t="shared" si="39"/>
        <v>0</v>
      </c>
      <c r="CR101" s="2">
        <f t="shared" si="39"/>
        <v>0</v>
      </c>
      <c r="CS101" s="2">
        <f t="shared" si="39"/>
        <v>0</v>
      </c>
      <c r="CT101" s="2">
        <f t="shared" si="39"/>
        <v>0</v>
      </c>
      <c r="CU101" s="2">
        <f t="shared" si="39"/>
        <v>0</v>
      </c>
      <c r="CV101" s="2">
        <f t="shared" si="39"/>
        <v>0</v>
      </c>
      <c r="CW101" s="2">
        <f t="shared" si="39"/>
        <v>0</v>
      </c>
      <c r="CX101" s="2">
        <f t="shared" si="39"/>
        <v>0</v>
      </c>
      <c r="CY101" s="2">
        <f t="shared" si="39"/>
        <v>0</v>
      </c>
      <c r="CZ101" s="2">
        <f t="shared" si="39"/>
        <v>0</v>
      </c>
      <c r="DA101" s="2">
        <f t="shared" si="39"/>
        <v>0</v>
      </c>
      <c r="DB101" s="2">
        <f t="shared" si="39"/>
        <v>0</v>
      </c>
      <c r="DC101" s="2">
        <f t="shared" si="39"/>
        <v>0</v>
      </c>
      <c r="DD101" s="2">
        <f t="shared" si="39"/>
        <v>0</v>
      </c>
      <c r="DE101" s="2">
        <f t="shared" si="39"/>
        <v>0</v>
      </c>
      <c r="DF101" s="2">
        <f t="shared" si="39"/>
        <v>0</v>
      </c>
      <c r="DG101" s="3">
        <f t="shared" ref="DG101:EL101" si="40">DG107</f>
        <v>0</v>
      </c>
      <c r="DH101" s="3">
        <f t="shared" si="40"/>
        <v>0</v>
      </c>
      <c r="DI101" s="3">
        <f t="shared" si="40"/>
        <v>0</v>
      </c>
      <c r="DJ101" s="3">
        <f t="shared" si="40"/>
        <v>0</v>
      </c>
      <c r="DK101" s="3">
        <f t="shared" si="40"/>
        <v>0</v>
      </c>
      <c r="DL101" s="3">
        <f t="shared" si="40"/>
        <v>0</v>
      </c>
      <c r="DM101" s="3">
        <f t="shared" si="40"/>
        <v>0</v>
      </c>
      <c r="DN101" s="3">
        <f t="shared" si="40"/>
        <v>0</v>
      </c>
      <c r="DO101" s="3">
        <f t="shared" si="40"/>
        <v>0</v>
      </c>
      <c r="DP101" s="3">
        <f t="shared" si="40"/>
        <v>0</v>
      </c>
      <c r="DQ101" s="3">
        <f t="shared" si="40"/>
        <v>0</v>
      </c>
      <c r="DR101" s="3">
        <f t="shared" si="40"/>
        <v>0</v>
      </c>
      <c r="DS101" s="3">
        <f t="shared" si="40"/>
        <v>0</v>
      </c>
      <c r="DT101" s="3">
        <f t="shared" si="40"/>
        <v>0</v>
      </c>
      <c r="DU101" s="3">
        <f t="shared" si="40"/>
        <v>0</v>
      </c>
      <c r="DV101" s="3">
        <f t="shared" si="40"/>
        <v>0</v>
      </c>
      <c r="DW101" s="3">
        <f t="shared" si="40"/>
        <v>0</v>
      </c>
      <c r="DX101" s="3">
        <f t="shared" si="40"/>
        <v>0</v>
      </c>
      <c r="DY101" s="3">
        <f t="shared" si="40"/>
        <v>0</v>
      </c>
      <c r="DZ101" s="3">
        <f t="shared" si="40"/>
        <v>0</v>
      </c>
      <c r="EA101" s="3">
        <f t="shared" si="40"/>
        <v>0</v>
      </c>
      <c r="EB101" s="3">
        <f t="shared" si="40"/>
        <v>0</v>
      </c>
      <c r="EC101" s="3">
        <f t="shared" si="40"/>
        <v>0</v>
      </c>
      <c r="ED101" s="3">
        <f t="shared" si="40"/>
        <v>0</v>
      </c>
      <c r="EE101" s="3">
        <f t="shared" si="40"/>
        <v>0</v>
      </c>
      <c r="EF101" s="3">
        <f t="shared" si="40"/>
        <v>0</v>
      </c>
      <c r="EG101" s="3">
        <f t="shared" si="40"/>
        <v>0</v>
      </c>
      <c r="EH101" s="3">
        <f t="shared" si="40"/>
        <v>0</v>
      </c>
      <c r="EI101" s="3">
        <f t="shared" si="40"/>
        <v>0</v>
      </c>
      <c r="EJ101" s="3">
        <f t="shared" si="40"/>
        <v>0</v>
      </c>
      <c r="EK101" s="3">
        <f t="shared" si="40"/>
        <v>0</v>
      </c>
      <c r="EL101" s="3">
        <f t="shared" si="40"/>
        <v>0</v>
      </c>
      <c r="EM101" s="3">
        <f t="shared" ref="EM101:FR101" si="41">EM107</f>
        <v>0</v>
      </c>
      <c r="EN101" s="3">
        <f t="shared" si="41"/>
        <v>0</v>
      </c>
      <c r="EO101" s="3">
        <f t="shared" si="41"/>
        <v>0</v>
      </c>
      <c r="EP101" s="3">
        <f t="shared" si="41"/>
        <v>0</v>
      </c>
      <c r="EQ101" s="3">
        <f t="shared" si="41"/>
        <v>0</v>
      </c>
      <c r="ER101" s="3">
        <f t="shared" si="41"/>
        <v>0</v>
      </c>
      <c r="ES101" s="3">
        <f t="shared" si="41"/>
        <v>0</v>
      </c>
      <c r="ET101" s="3">
        <f t="shared" si="41"/>
        <v>0</v>
      </c>
      <c r="EU101" s="3">
        <f t="shared" si="41"/>
        <v>0</v>
      </c>
      <c r="EV101" s="3">
        <f t="shared" si="41"/>
        <v>0</v>
      </c>
      <c r="EW101" s="3">
        <f t="shared" si="41"/>
        <v>0</v>
      </c>
      <c r="EX101" s="3">
        <f t="shared" si="41"/>
        <v>0</v>
      </c>
      <c r="EY101" s="3">
        <f t="shared" si="41"/>
        <v>0</v>
      </c>
      <c r="EZ101" s="3">
        <f t="shared" si="41"/>
        <v>0</v>
      </c>
      <c r="FA101" s="3">
        <f t="shared" si="41"/>
        <v>0</v>
      </c>
      <c r="FB101" s="3">
        <f t="shared" si="41"/>
        <v>0</v>
      </c>
      <c r="FC101" s="3">
        <f t="shared" si="41"/>
        <v>0</v>
      </c>
      <c r="FD101" s="3">
        <f t="shared" si="41"/>
        <v>0</v>
      </c>
      <c r="FE101" s="3">
        <f t="shared" si="41"/>
        <v>0</v>
      </c>
      <c r="FF101" s="3">
        <f t="shared" si="41"/>
        <v>0</v>
      </c>
      <c r="FG101" s="3">
        <f t="shared" si="41"/>
        <v>0</v>
      </c>
      <c r="FH101" s="3">
        <f t="shared" si="41"/>
        <v>0</v>
      </c>
      <c r="FI101" s="3">
        <f t="shared" si="41"/>
        <v>0</v>
      </c>
      <c r="FJ101" s="3">
        <f t="shared" si="41"/>
        <v>0</v>
      </c>
      <c r="FK101" s="3">
        <f t="shared" si="41"/>
        <v>0</v>
      </c>
      <c r="FL101" s="3">
        <f t="shared" si="41"/>
        <v>0</v>
      </c>
      <c r="FM101" s="3">
        <f t="shared" si="41"/>
        <v>0</v>
      </c>
      <c r="FN101" s="3">
        <f t="shared" si="41"/>
        <v>0</v>
      </c>
      <c r="FO101" s="3">
        <f t="shared" si="41"/>
        <v>0</v>
      </c>
      <c r="FP101" s="3">
        <f t="shared" si="41"/>
        <v>0</v>
      </c>
      <c r="FQ101" s="3">
        <f t="shared" si="41"/>
        <v>0</v>
      </c>
      <c r="FR101" s="3">
        <f t="shared" si="41"/>
        <v>0</v>
      </c>
      <c r="FS101" s="3">
        <f t="shared" ref="FS101:GX101" si="42">FS107</f>
        <v>0</v>
      </c>
      <c r="FT101" s="3">
        <f t="shared" si="42"/>
        <v>0</v>
      </c>
      <c r="FU101" s="3">
        <f t="shared" si="42"/>
        <v>0</v>
      </c>
      <c r="FV101" s="3">
        <f t="shared" si="42"/>
        <v>0</v>
      </c>
      <c r="FW101" s="3">
        <f t="shared" si="42"/>
        <v>0</v>
      </c>
      <c r="FX101" s="3">
        <f t="shared" si="42"/>
        <v>0</v>
      </c>
      <c r="FY101" s="3">
        <f t="shared" si="42"/>
        <v>0</v>
      </c>
      <c r="FZ101" s="3">
        <f t="shared" si="42"/>
        <v>0</v>
      </c>
      <c r="GA101" s="3">
        <f t="shared" si="42"/>
        <v>0</v>
      </c>
      <c r="GB101" s="3">
        <f t="shared" si="42"/>
        <v>0</v>
      </c>
      <c r="GC101" s="3">
        <f t="shared" si="42"/>
        <v>0</v>
      </c>
      <c r="GD101" s="3">
        <f t="shared" si="42"/>
        <v>0</v>
      </c>
      <c r="GE101" s="3">
        <f t="shared" si="42"/>
        <v>0</v>
      </c>
      <c r="GF101" s="3">
        <f t="shared" si="42"/>
        <v>0</v>
      </c>
      <c r="GG101" s="3">
        <f t="shared" si="42"/>
        <v>0</v>
      </c>
      <c r="GH101" s="3">
        <f t="shared" si="42"/>
        <v>0</v>
      </c>
      <c r="GI101" s="3">
        <f t="shared" si="42"/>
        <v>0</v>
      </c>
      <c r="GJ101" s="3">
        <f t="shared" si="42"/>
        <v>0</v>
      </c>
      <c r="GK101" s="3">
        <f t="shared" si="42"/>
        <v>0</v>
      </c>
      <c r="GL101" s="3">
        <f t="shared" si="42"/>
        <v>0</v>
      </c>
      <c r="GM101" s="3">
        <f t="shared" si="42"/>
        <v>0</v>
      </c>
      <c r="GN101" s="3">
        <f t="shared" si="42"/>
        <v>0</v>
      </c>
      <c r="GO101" s="3">
        <f t="shared" si="42"/>
        <v>0</v>
      </c>
      <c r="GP101" s="3">
        <f t="shared" si="42"/>
        <v>0</v>
      </c>
      <c r="GQ101" s="3">
        <f t="shared" si="42"/>
        <v>0</v>
      </c>
      <c r="GR101" s="3">
        <f t="shared" si="42"/>
        <v>0</v>
      </c>
      <c r="GS101" s="3">
        <f t="shared" si="42"/>
        <v>0</v>
      </c>
      <c r="GT101" s="3">
        <f t="shared" si="42"/>
        <v>0</v>
      </c>
      <c r="GU101" s="3">
        <f t="shared" si="42"/>
        <v>0</v>
      </c>
      <c r="GV101" s="3">
        <f t="shared" si="42"/>
        <v>0</v>
      </c>
      <c r="GW101" s="3">
        <f t="shared" si="42"/>
        <v>0</v>
      </c>
      <c r="GX101" s="3">
        <f t="shared" si="42"/>
        <v>0</v>
      </c>
    </row>
    <row r="103" spans="1:245" x14ac:dyDescent="0.2">
      <c r="A103">
        <v>17</v>
      </c>
      <c r="B103">
        <v>1</v>
      </c>
      <c r="E103" t="s">
        <v>106</v>
      </c>
      <c r="F103" t="s">
        <v>107</v>
      </c>
      <c r="G103" t="s">
        <v>108</v>
      </c>
      <c r="H103" t="s">
        <v>101</v>
      </c>
      <c r="I103">
        <v>1</v>
      </c>
      <c r="J103">
        <v>0</v>
      </c>
      <c r="K103">
        <v>1</v>
      </c>
      <c r="O103">
        <f>ROUND(CP103,2)</f>
        <v>1133.1400000000001</v>
      </c>
      <c r="P103">
        <f>ROUND(CQ103*I103,2)</f>
        <v>1133.1400000000001</v>
      </c>
      <c r="Q103">
        <f>ROUND(CR103*I103,2)</f>
        <v>0</v>
      </c>
      <c r="R103">
        <f>ROUND(CS103*I103,2)</f>
        <v>0</v>
      </c>
      <c r="S103">
        <f>ROUND(CT103*I103,2)</f>
        <v>0</v>
      </c>
      <c r="T103">
        <f>ROUND(CU103*I103,2)</f>
        <v>0</v>
      </c>
      <c r="U103">
        <f>CV103*I103</f>
        <v>0</v>
      </c>
      <c r="V103">
        <f>CW103*I103</f>
        <v>0</v>
      </c>
      <c r="W103">
        <f>ROUND(CX103*I103,2)</f>
        <v>0</v>
      </c>
      <c r="X103">
        <f t="shared" ref="X103:Y105" si="43">ROUND(CY103,2)</f>
        <v>0</v>
      </c>
      <c r="Y103">
        <f t="shared" si="43"/>
        <v>0</v>
      </c>
      <c r="AA103">
        <v>109190301</v>
      </c>
      <c r="AB103">
        <f>ROUND((AC103+AD103+AF103),6)</f>
        <v>150.48312999999999</v>
      </c>
      <c r="AC103">
        <f>ROUND(((ES103*1.069)),6)</f>
        <v>150.48312999999999</v>
      </c>
      <c r="AD103">
        <f>ROUND((((ET103)-(EU103))+AE103),6)</f>
        <v>0</v>
      </c>
      <c r="AE103">
        <f t="shared" ref="AE103:AF105" si="44">ROUND((EU103),6)</f>
        <v>0</v>
      </c>
      <c r="AF103">
        <f t="shared" si="44"/>
        <v>0</v>
      </c>
      <c r="AG103">
        <f>ROUND((AP103),6)</f>
        <v>0</v>
      </c>
      <c r="AH103">
        <f t="shared" ref="AH103:AI105" si="45">(EW103)</f>
        <v>0</v>
      </c>
      <c r="AI103">
        <f t="shared" si="45"/>
        <v>0</v>
      </c>
      <c r="AJ103">
        <f>(AS103)</f>
        <v>0</v>
      </c>
      <c r="AK103">
        <v>140.77000000000001</v>
      </c>
      <c r="AL103">
        <v>140.77000000000001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7.53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3</v>
      </c>
      <c r="BM103">
        <v>1100</v>
      </c>
      <c r="BN103">
        <v>0</v>
      </c>
      <c r="BO103" t="s">
        <v>3</v>
      </c>
      <c r="BP103">
        <v>0</v>
      </c>
      <c r="BQ103">
        <v>8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(P103+Q103+S103)</f>
        <v>1133.1400000000001</v>
      </c>
      <c r="CQ103">
        <f>AC103*BC103</f>
        <v>1133.1379689</v>
      </c>
      <c r="CR103">
        <f>AD103*BB103</f>
        <v>0</v>
      </c>
      <c r="CS103">
        <f>AE103*BS103</f>
        <v>0</v>
      </c>
      <c r="CT103">
        <f>AF103*BA103</f>
        <v>0</v>
      </c>
      <c r="CU103">
        <f t="shared" ref="CU103:CX105" si="46">AG103</f>
        <v>0</v>
      </c>
      <c r="CV103">
        <f t="shared" si="46"/>
        <v>0</v>
      </c>
      <c r="CW103">
        <f t="shared" si="46"/>
        <v>0</v>
      </c>
      <c r="CX103">
        <f t="shared" si="46"/>
        <v>0</v>
      </c>
      <c r="CY103">
        <f>(((S103+R103)*AT103)/100)</f>
        <v>0</v>
      </c>
      <c r="CZ103">
        <f>(((S103+R103)*AU103)/100)</f>
        <v>0</v>
      </c>
      <c r="DC103" t="s">
        <v>3</v>
      </c>
      <c r="DD103" t="s">
        <v>109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1010</v>
      </c>
      <c r="DV103" t="s">
        <v>101</v>
      </c>
      <c r="DW103" t="s">
        <v>101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102157004</v>
      </c>
      <c r="EF103">
        <v>8</v>
      </c>
      <c r="EG103" t="s">
        <v>40</v>
      </c>
      <c r="EH103">
        <v>0</v>
      </c>
      <c r="EI103" t="s">
        <v>3</v>
      </c>
      <c r="EJ103">
        <v>1</v>
      </c>
      <c r="EK103">
        <v>1100</v>
      </c>
      <c r="EL103" t="s">
        <v>110</v>
      </c>
      <c r="EM103" t="s">
        <v>111</v>
      </c>
      <c r="EO103" t="s">
        <v>3</v>
      </c>
      <c r="EQ103">
        <v>0</v>
      </c>
      <c r="ER103">
        <v>105.05</v>
      </c>
      <c r="ES103">
        <v>140.77000000000001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5</v>
      </c>
      <c r="FC103">
        <v>1</v>
      </c>
      <c r="FD103">
        <v>18</v>
      </c>
      <c r="FF103">
        <v>1272</v>
      </c>
      <c r="FQ103">
        <v>0</v>
      </c>
      <c r="FR103">
        <f>ROUND(IF(AND(BH103=3,BI103=3),P103,0),2)</f>
        <v>0</v>
      </c>
      <c r="FS103">
        <v>0</v>
      </c>
      <c r="FX103">
        <v>0</v>
      </c>
      <c r="FY103">
        <v>0</v>
      </c>
      <c r="GA103" t="s">
        <v>112</v>
      </c>
      <c r="GD103">
        <v>1</v>
      </c>
      <c r="GF103">
        <v>-1935945507</v>
      </c>
      <c r="GG103">
        <v>2</v>
      </c>
      <c r="GH103">
        <v>3</v>
      </c>
      <c r="GI103">
        <v>5</v>
      </c>
      <c r="GJ103">
        <v>0</v>
      </c>
      <c r="GK103">
        <v>0</v>
      </c>
      <c r="GL103">
        <f>ROUND(IF(AND(BH103=3,BI103=3,FS103&lt;&gt;0),P103,0),2)</f>
        <v>0</v>
      </c>
      <c r="GM103">
        <f>ROUND(O103+X103+Y103,2)+GX103</f>
        <v>1133.1400000000001</v>
      </c>
      <c r="GN103">
        <f>IF(OR(BI103=0,BI103=1),ROUND(O103+X103+Y103,2),0)</f>
        <v>1133.1400000000001</v>
      </c>
      <c r="GO103">
        <f>IF(BI103=2,ROUND(O103+X103+Y103,2),0)</f>
        <v>0</v>
      </c>
      <c r="GP103">
        <f>IF(BI103=4,ROUND(O103+X103+Y103,2)+GX103,0)</f>
        <v>0</v>
      </c>
      <c r="GR103">
        <v>1</v>
      </c>
      <c r="GS103">
        <v>1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E103" t="s">
        <v>113</v>
      </c>
      <c r="HF103" t="s">
        <v>113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E104" t="s">
        <v>98</v>
      </c>
      <c r="F104" t="s">
        <v>107</v>
      </c>
      <c r="G104" t="s">
        <v>114</v>
      </c>
      <c r="H104" t="s">
        <v>115</v>
      </c>
      <c r="I104">
        <v>6.8</v>
      </c>
      <c r="J104">
        <v>0</v>
      </c>
      <c r="K104">
        <v>6.8</v>
      </c>
      <c r="O104">
        <f>ROUND(CP104,2)</f>
        <v>533.14</v>
      </c>
      <c r="P104">
        <f>ROUND(CQ104*I104,2)</f>
        <v>533.14</v>
      </c>
      <c r="Q104">
        <f>ROUND(CR104*I104,2)</f>
        <v>0</v>
      </c>
      <c r="R104">
        <f>ROUND(CS104*I104,2)</f>
        <v>0</v>
      </c>
      <c r="S104">
        <f>ROUND(CT104*I104,2)</f>
        <v>0</v>
      </c>
      <c r="T104">
        <f>ROUND(CU104*I104,2)</f>
        <v>0</v>
      </c>
      <c r="U104">
        <f>CV104*I104</f>
        <v>0</v>
      </c>
      <c r="V104">
        <f>CW104*I104</f>
        <v>0</v>
      </c>
      <c r="W104">
        <f>ROUND(CX104*I104,2)</f>
        <v>0</v>
      </c>
      <c r="X104">
        <f t="shared" si="43"/>
        <v>0</v>
      </c>
      <c r="Y104">
        <f t="shared" si="43"/>
        <v>0</v>
      </c>
      <c r="AA104">
        <v>109190301</v>
      </c>
      <c r="AB104">
        <f>ROUND((AC104+AD104+AF104),6)</f>
        <v>10.41206</v>
      </c>
      <c r="AC104">
        <f>ROUND(((ES104*1.069)),6)</f>
        <v>10.41206</v>
      </c>
      <c r="AD104">
        <f>ROUND((((ET104)-(EU104))+AE104),6)</f>
        <v>0</v>
      </c>
      <c r="AE104">
        <f t="shared" si="44"/>
        <v>0</v>
      </c>
      <c r="AF104">
        <f t="shared" si="44"/>
        <v>0</v>
      </c>
      <c r="AG104">
        <f>ROUND((AP104),6)</f>
        <v>0</v>
      </c>
      <c r="AH104">
        <f t="shared" si="45"/>
        <v>0</v>
      </c>
      <c r="AI104">
        <f t="shared" si="45"/>
        <v>0</v>
      </c>
      <c r="AJ104">
        <f>(AS104)</f>
        <v>0</v>
      </c>
      <c r="AK104">
        <v>9.74</v>
      </c>
      <c r="AL104">
        <v>9.74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7.53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3</v>
      </c>
      <c r="BM104">
        <v>1100</v>
      </c>
      <c r="BN104">
        <v>0</v>
      </c>
      <c r="BO104" t="s">
        <v>3</v>
      </c>
      <c r="BP104">
        <v>0</v>
      </c>
      <c r="BQ104">
        <v>8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(P104+Q104+S104)</f>
        <v>533.14</v>
      </c>
      <c r="CQ104">
        <f>AC104*BC104</f>
        <v>78.402811800000009</v>
      </c>
      <c r="CR104">
        <f>AD104*BB104</f>
        <v>0</v>
      </c>
      <c r="CS104">
        <f>AE104*BS104</f>
        <v>0</v>
      </c>
      <c r="CT104">
        <f>AF104*BA104</f>
        <v>0</v>
      </c>
      <c r="CU104">
        <f t="shared" si="46"/>
        <v>0</v>
      </c>
      <c r="CV104">
        <f t="shared" si="46"/>
        <v>0</v>
      </c>
      <c r="CW104">
        <f t="shared" si="46"/>
        <v>0</v>
      </c>
      <c r="CX104">
        <f t="shared" si="46"/>
        <v>0</v>
      </c>
      <c r="CY104">
        <f>(((S104+R104)*AT104)/100)</f>
        <v>0</v>
      </c>
      <c r="CZ104">
        <f>(((S104+R104)*AU104)/100)</f>
        <v>0</v>
      </c>
      <c r="DC104" t="s">
        <v>3</v>
      </c>
      <c r="DD104" t="s">
        <v>109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1003</v>
      </c>
      <c r="DV104" t="s">
        <v>115</v>
      </c>
      <c r="DW104" t="s">
        <v>115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102157004</v>
      </c>
      <c r="EF104">
        <v>8</v>
      </c>
      <c r="EG104" t="s">
        <v>40</v>
      </c>
      <c r="EH104">
        <v>0</v>
      </c>
      <c r="EI104" t="s">
        <v>3</v>
      </c>
      <c r="EJ104">
        <v>1</v>
      </c>
      <c r="EK104">
        <v>1100</v>
      </c>
      <c r="EL104" t="s">
        <v>110</v>
      </c>
      <c r="EM104" t="s">
        <v>111</v>
      </c>
      <c r="EO104" t="s">
        <v>3</v>
      </c>
      <c r="EQ104">
        <v>0</v>
      </c>
      <c r="ER104">
        <v>7.27</v>
      </c>
      <c r="ES104">
        <v>9.74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5</v>
      </c>
      <c r="FC104">
        <v>1</v>
      </c>
      <c r="FD104">
        <v>18</v>
      </c>
      <c r="FF104">
        <v>88</v>
      </c>
      <c r="FQ104">
        <v>0</v>
      </c>
      <c r="FR104">
        <f>ROUND(IF(AND(BH104=3,BI104=3),P104,0),2)</f>
        <v>0</v>
      </c>
      <c r="FS104">
        <v>0</v>
      </c>
      <c r="FX104">
        <v>0</v>
      </c>
      <c r="FY104">
        <v>0</v>
      </c>
      <c r="GA104" t="s">
        <v>116</v>
      </c>
      <c r="GD104">
        <v>1</v>
      </c>
      <c r="GF104">
        <v>1057052829</v>
      </c>
      <c r="GG104">
        <v>2</v>
      </c>
      <c r="GH104">
        <v>3</v>
      </c>
      <c r="GI104">
        <v>5</v>
      </c>
      <c r="GJ104">
        <v>0</v>
      </c>
      <c r="GK104">
        <v>0</v>
      </c>
      <c r="GL104">
        <f>ROUND(IF(AND(BH104=3,BI104=3,FS104&lt;&gt;0),P104,0),2)</f>
        <v>0</v>
      </c>
      <c r="GM104">
        <f>ROUND(O104+X104+Y104,2)+GX104</f>
        <v>533.14</v>
      </c>
      <c r="GN104">
        <f>IF(OR(BI104=0,BI104=1),ROUND(O104+X104+Y104,2),0)</f>
        <v>533.14</v>
      </c>
      <c r="GO104">
        <f>IF(BI104=2,ROUND(O104+X104+Y104,2),0)</f>
        <v>0</v>
      </c>
      <c r="GP104">
        <f>IF(BI104=4,ROUND(O104+X104+Y104,2)+GX104,0)</f>
        <v>0</v>
      </c>
      <c r="GR104">
        <v>1</v>
      </c>
      <c r="GS104">
        <v>1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113</v>
      </c>
      <c r="HF104" t="s">
        <v>113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E105" t="s">
        <v>117</v>
      </c>
      <c r="F105" t="s">
        <v>118</v>
      </c>
      <c r="G105" t="s">
        <v>119</v>
      </c>
      <c r="H105" t="s">
        <v>101</v>
      </c>
      <c r="I105">
        <v>2</v>
      </c>
      <c r="J105">
        <v>0</v>
      </c>
      <c r="K105">
        <v>2</v>
      </c>
      <c r="O105">
        <f>ROUND(CP105,2)</f>
        <v>161.01</v>
      </c>
      <c r="P105">
        <f>ROUND(CQ105*I105,2)</f>
        <v>161.01</v>
      </c>
      <c r="Q105">
        <f>ROUND(CR105*I105,2)</f>
        <v>0</v>
      </c>
      <c r="R105">
        <f>ROUND(CS105*I105,2)</f>
        <v>0</v>
      </c>
      <c r="S105">
        <f>ROUND(CT105*I105,2)</f>
        <v>0</v>
      </c>
      <c r="T105">
        <f>ROUND(CU105*I105,2)</f>
        <v>0</v>
      </c>
      <c r="U105">
        <f>CV105*I105</f>
        <v>0</v>
      </c>
      <c r="V105">
        <f>CW105*I105</f>
        <v>0</v>
      </c>
      <c r="W105">
        <f>ROUND(CX105*I105,2)</f>
        <v>0.04</v>
      </c>
      <c r="X105">
        <f t="shared" si="43"/>
        <v>0</v>
      </c>
      <c r="Y105">
        <f t="shared" si="43"/>
        <v>0</v>
      </c>
      <c r="AA105">
        <v>109190301</v>
      </c>
      <c r="AB105">
        <f>ROUND((AC105+AD105+AF105),6)</f>
        <v>8.76</v>
      </c>
      <c r="AC105">
        <f>ROUND((ES105),6)</f>
        <v>8.76</v>
      </c>
      <c r="AD105">
        <f>ROUND((((ET105)-(EU105))+AE105),6)</f>
        <v>0</v>
      </c>
      <c r="AE105">
        <f t="shared" si="44"/>
        <v>0</v>
      </c>
      <c r="AF105">
        <f t="shared" si="44"/>
        <v>0</v>
      </c>
      <c r="AG105">
        <f>ROUND((AP105),6)</f>
        <v>0</v>
      </c>
      <c r="AH105">
        <f t="shared" si="45"/>
        <v>0</v>
      </c>
      <c r="AI105">
        <f t="shared" si="45"/>
        <v>0</v>
      </c>
      <c r="AJ105">
        <f>(AS105)</f>
        <v>0.02</v>
      </c>
      <c r="AK105">
        <v>8.76</v>
      </c>
      <c r="AL105">
        <v>8.76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0.02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9.19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2</v>
      </c>
      <c r="BJ105" t="s">
        <v>120</v>
      </c>
      <c r="BM105">
        <v>500002</v>
      </c>
      <c r="BN105">
        <v>0</v>
      </c>
      <c r="BO105" t="s">
        <v>118</v>
      </c>
      <c r="BP105">
        <v>1</v>
      </c>
      <c r="BQ105">
        <v>12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(P105+Q105+S105)</f>
        <v>161.01</v>
      </c>
      <c r="CQ105">
        <f>AC105*BC105</f>
        <v>80.50439999999999</v>
      </c>
      <c r="CR105">
        <f>AD105*BB105</f>
        <v>0</v>
      </c>
      <c r="CS105">
        <f>AE105*BS105</f>
        <v>0</v>
      </c>
      <c r="CT105">
        <f>AF105*BA105</f>
        <v>0</v>
      </c>
      <c r="CU105">
        <f t="shared" si="46"/>
        <v>0</v>
      </c>
      <c r="CV105">
        <f t="shared" si="46"/>
        <v>0</v>
      </c>
      <c r="CW105">
        <f t="shared" si="46"/>
        <v>0</v>
      </c>
      <c r="CX105">
        <f t="shared" si="46"/>
        <v>0.02</v>
      </c>
      <c r="CY105">
        <f>(((S105+R105)*AT105)/100)</f>
        <v>0</v>
      </c>
      <c r="CZ105">
        <f>(((S105+R105)*AU105)/100)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1010</v>
      </c>
      <c r="DV105" t="s">
        <v>101</v>
      </c>
      <c r="DW105" t="s">
        <v>101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102156758</v>
      </c>
      <c r="EF105">
        <v>12</v>
      </c>
      <c r="EG105" t="s">
        <v>121</v>
      </c>
      <c r="EH105">
        <v>0</v>
      </c>
      <c r="EI105" t="s">
        <v>3</v>
      </c>
      <c r="EJ105">
        <v>2</v>
      </c>
      <c r="EK105">
        <v>500002</v>
      </c>
      <c r="EL105" t="s">
        <v>122</v>
      </c>
      <c r="EM105" t="s">
        <v>123</v>
      </c>
      <c r="EO105" t="s">
        <v>3</v>
      </c>
      <c r="EQ105">
        <v>0</v>
      </c>
      <c r="ER105">
        <v>8.76</v>
      </c>
      <c r="ES105">
        <v>8.76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FQ105">
        <v>0</v>
      </c>
      <c r="FR105">
        <f>ROUND(IF(AND(BH105=3,BI105=3),P105,0),2)</f>
        <v>0</v>
      </c>
      <c r="FS105">
        <v>0</v>
      </c>
      <c r="FX105">
        <v>0</v>
      </c>
      <c r="FY105">
        <v>0</v>
      </c>
      <c r="GA105" t="s">
        <v>3</v>
      </c>
      <c r="GD105">
        <v>1</v>
      </c>
      <c r="GF105">
        <v>-38736686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>ROUND(IF(AND(BH105=3,BI105=3,FS105&lt;&gt;0),P105,0),2)</f>
        <v>0</v>
      </c>
      <c r="GM105">
        <f>ROUND(O105+X105+Y105,2)+GX105</f>
        <v>161.01</v>
      </c>
      <c r="GN105">
        <f>IF(OR(BI105=0,BI105=1),ROUND(O105+X105+Y105,2),0)</f>
        <v>0</v>
      </c>
      <c r="GO105">
        <f>IF(BI105=2,ROUND(O105+X105+Y105,2),0)</f>
        <v>161.01</v>
      </c>
      <c r="GP105">
        <f>IF(BI105=4,ROUND(O105+X105+Y105,2)+GX105,0)</f>
        <v>0</v>
      </c>
      <c r="GR105">
        <v>0</v>
      </c>
      <c r="GS105">
        <v>3</v>
      </c>
      <c r="GT105">
        <v>0</v>
      </c>
      <c r="GU105" t="s">
        <v>3</v>
      </c>
      <c r="GV105">
        <f>ROUND((GT105),6)</f>
        <v>0</v>
      </c>
      <c r="GW105">
        <v>1</v>
      </c>
      <c r="GX105">
        <f>ROUND(HC105*I105,2)</f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7" spans="1:245" x14ac:dyDescent="0.2">
      <c r="A107" s="2">
        <v>51</v>
      </c>
      <c r="B107" s="2">
        <f>B99</f>
        <v>1</v>
      </c>
      <c r="C107" s="2">
        <f>A99</f>
        <v>4</v>
      </c>
      <c r="D107" s="2">
        <f>ROW(A99)</f>
        <v>99</v>
      </c>
      <c r="E107" s="2"/>
      <c r="F107" s="2" t="str">
        <f>IF(F99&lt;&gt;"",F99,"")</f>
        <v>Новый раздел</v>
      </c>
      <c r="G107" s="2" t="str">
        <f>IF(G99&lt;&gt;"",G99,"")</f>
        <v>Материалы</v>
      </c>
      <c r="H107" s="2">
        <v>0</v>
      </c>
      <c r="I107" s="2"/>
      <c r="J107" s="2"/>
      <c r="K107" s="2"/>
      <c r="L107" s="2"/>
      <c r="M107" s="2"/>
      <c r="N107" s="2"/>
      <c r="O107" s="2">
        <f t="shared" ref="O107:T107" si="47">ROUND(AB107,2)</f>
        <v>1827.29</v>
      </c>
      <c r="P107" s="2">
        <f t="shared" si="47"/>
        <v>1827.29</v>
      </c>
      <c r="Q107" s="2">
        <f t="shared" si="47"/>
        <v>0</v>
      </c>
      <c r="R107" s="2">
        <f t="shared" si="47"/>
        <v>0</v>
      </c>
      <c r="S107" s="2">
        <f t="shared" si="47"/>
        <v>0</v>
      </c>
      <c r="T107" s="2">
        <f t="shared" si="47"/>
        <v>0</v>
      </c>
      <c r="U107" s="2">
        <f>AH107</f>
        <v>0</v>
      </c>
      <c r="V107" s="2">
        <f>AI107</f>
        <v>0</v>
      </c>
      <c r="W107" s="2">
        <f>ROUND(AJ107,2)</f>
        <v>0.04</v>
      </c>
      <c r="X107" s="2">
        <f>ROUND(AK107,2)</f>
        <v>0</v>
      </c>
      <c r="Y107" s="2">
        <f>ROUND(AL107,2)</f>
        <v>0</v>
      </c>
      <c r="Z107" s="2"/>
      <c r="AA107" s="2"/>
      <c r="AB107" s="2">
        <f>ROUND(SUMIF(AA103:AA105,"=109190301",O103:O105),2)</f>
        <v>1827.29</v>
      </c>
      <c r="AC107" s="2">
        <f>ROUND(SUMIF(AA103:AA105,"=109190301",P103:P105),2)</f>
        <v>1827.29</v>
      </c>
      <c r="AD107" s="2">
        <f>ROUND(SUMIF(AA103:AA105,"=109190301",Q103:Q105),2)</f>
        <v>0</v>
      </c>
      <c r="AE107" s="2">
        <f>ROUND(SUMIF(AA103:AA105,"=109190301",R103:R105),2)</f>
        <v>0</v>
      </c>
      <c r="AF107" s="2">
        <f>ROUND(SUMIF(AA103:AA105,"=109190301",S103:S105),2)</f>
        <v>0</v>
      </c>
      <c r="AG107" s="2">
        <f>ROUND(SUMIF(AA103:AA105,"=109190301",T103:T105),2)</f>
        <v>0</v>
      </c>
      <c r="AH107" s="2">
        <f>SUMIF(AA103:AA105,"=109190301",U103:U105)</f>
        <v>0</v>
      </c>
      <c r="AI107" s="2">
        <f>SUMIF(AA103:AA105,"=109190301",V103:V105)</f>
        <v>0</v>
      </c>
      <c r="AJ107" s="2">
        <f>ROUND(SUMIF(AA103:AA105,"=109190301",W103:W105),2)</f>
        <v>0.04</v>
      </c>
      <c r="AK107" s="2">
        <f>ROUND(SUMIF(AA103:AA105,"=109190301",X103:X105),2)</f>
        <v>0</v>
      </c>
      <c r="AL107" s="2">
        <f>ROUND(SUMIF(AA103:AA105,"=109190301",Y103:Y105),2)</f>
        <v>0</v>
      </c>
      <c r="AM107" s="2"/>
      <c r="AN107" s="2"/>
      <c r="AO107" s="2">
        <f t="shared" ref="AO107:BD107" si="48">ROUND(BX107,2)</f>
        <v>0</v>
      </c>
      <c r="AP107" s="2">
        <f t="shared" si="48"/>
        <v>0</v>
      </c>
      <c r="AQ107" s="2">
        <f t="shared" si="48"/>
        <v>0</v>
      </c>
      <c r="AR107" s="2">
        <f t="shared" si="48"/>
        <v>1827.29</v>
      </c>
      <c r="AS107" s="2">
        <f t="shared" si="48"/>
        <v>1666.28</v>
      </c>
      <c r="AT107" s="2">
        <f t="shared" si="48"/>
        <v>161.01</v>
      </c>
      <c r="AU107" s="2">
        <f t="shared" si="48"/>
        <v>0</v>
      </c>
      <c r="AV107" s="2">
        <f t="shared" si="48"/>
        <v>1827.29</v>
      </c>
      <c r="AW107" s="2">
        <f t="shared" si="48"/>
        <v>1827.29</v>
      </c>
      <c r="AX107" s="2">
        <f t="shared" si="48"/>
        <v>0</v>
      </c>
      <c r="AY107" s="2">
        <f t="shared" si="48"/>
        <v>1827.29</v>
      </c>
      <c r="AZ107" s="2">
        <f t="shared" si="48"/>
        <v>0</v>
      </c>
      <c r="BA107" s="2">
        <f t="shared" si="48"/>
        <v>0</v>
      </c>
      <c r="BB107" s="2">
        <f t="shared" si="48"/>
        <v>0</v>
      </c>
      <c r="BC107" s="2">
        <f t="shared" si="48"/>
        <v>0</v>
      </c>
      <c r="BD107" s="2">
        <f t="shared" si="48"/>
        <v>0</v>
      </c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>
        <f>ROUND(SUMIF(AA103:AA105,"=109190301",FQ103:FQ105),2)</f>
        <v>0</v>
      </c>
      <c r="BY107" s="2">
        <f>ROUND(SUMIF(AA103:AA105,"=109190301",FR103:FR105),2)</f>
        <v>0</v>
      </c>
      <c r="BZ107" s="2">
        <f>ROUND(SUMIF(AA103:AA105,"=109190301",GL103:GL105),2)</f>
        <v>0</v>
      </c>
      <c r="CA107" s="2">
        <f>ROUND(SUMIF(AA103:AA105,"=109190301",GM103:GM105),2)</f>
        <v>1827.29</v>
      </c>
      <c r="CB107" s="2">
        <f>ROUND(SUMIF(AA103:AA105,"=109190301",GN103:GN105),2)</f>
        <v>1666.28</v>
      </c>
      <c r="CC107" s="2">
        <f>ROUND(SUMIF(AA103:AA105,"=109190301",GO103:GO105),2)</f>
        <v>161.01</v>
      </c>
      <c r="CD107" s="2">
        <f>ROUND(SUMIF(AA103:AA105,"=109190301",GP103:GP105),2)</f>
        <v>0</v>
      </c>
      <c r="CE107" s="2">
        <f>AC107-BX107</f>
        <v>1827.29</v>
      </c>
      <c r="CF107" s="2">
        <f>AC107-BY107</f>
        <v>1827.29</v>
      </c>
      <c r="CG107" s="2">
        <f>BX107-BZ107</f>
        <v>0</v>
      </c>
      <c r="CH107" s="2">
        <f>AC107-BX107-BY107+BZ107</f>
        <v>1827.29</v>
      </c>
      <c r="CI107" s="2">
        <f>BY107-BZ107</f>
        <v>0</v>
      </c>
      <c r="CJ107" s="2">
        <f>ROUND(SUMIF(AA103:AA105,"=109190301",GX103:GX105),2)</f>
        <v>0</v>
      </c>
      <c r="CK107" s="2">
        <f>ROUND(SUMIF(AA103:AA105,"=109190301",GY103:GY105),2)</f>
        <v>0</v>
      </c>
      <c r="CL107" s="2">
        <f>ROUND(SUMIF(AA103:AA105,"=109190301",GZ103:GZ105),2)</f>
        <v>0</v>
      </c>
      <c r="CM107" s="2">
        <f>ROUND(SUMIF(AA103:AA105,"=109190301",HD103:HD105),2)</f>
        <v>0</v>
      </c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>
        <v>0</v>
      </c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201</v>
      </c>
      <c r="F109" s="4">
        <f>ROUND(Source!O107,O109)</f>
        <v>1827.29</v>
      </c>
      <c r="G109" s="4" t="s">
        <v>43</v>
      </c>
      <c r="H109" s="4" t="s">
        <v>44</v>
      </c>
      <c r="I109" s="4"/>
      <c r="J109" s="4"/>
      <c r="K109" s="4">
        <v>201</v>
      </c>
      <c r="L109" s="4">
        <v>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1827.29</v>
      </c>
      <c r="X109" s="4">
        <v>1</v>
      </c>
      <c r="Y109" s="4">
        <v>1827.29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202</v>
      </c>
      <c r="F110" s="4">
        <f>ROUND(Source!P107,O110)</f>
        <v>1827.29</v>
      </c>
      <c r="G110" s="4" t="s">
        <v>45</v>
      </c>
      <c r="H110" s="4" t="s">
        <v>46</v>
      </c>
      <c r="I110" s="4"/>
      <c r="J110" s="4"/>
      <c r="K110" s="4">
        <v>202</v>
      </c>
      <c r="L110" s="4">
        <v>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1827.29</v>
      </c>
      <c r="X110" s="4">
        <v>1</v>
      </c>
      <c r="Y110" s="4">
        <v>1827.29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222</v>
      </c>
      <c r="F111" s="4">
        <f>ROUND(Source!AO107,O111)</f>
        <v>0</v>
      </c>
      <c r="G111" s="4" t="s">
        <v>47</v>
      </c>
      <c r="H111" s="4" t="s">
        <v>48</v>
      </c>
      <c r="I111" s="4"/>
      <c r="J111" s="4"/>
      <c r="K111" s="4">
        <v>222</v>
      </c>
      <c r="L111" s="4">
        <v>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225</v>
      </c>
      <c r="F112" s="4">
        <f>ROUND(Source!AV107,O112)</f>
        <v>1827.29</v>
      </c>
      <c r="G112" s="4" t="s">
        <v>49</v>
      </c>
      <c r="H112" s="4" t="s">
        <v>50</v>
      </c>
      <c r="I112" s="4"/>
      <c r="J112" s="4"/>
      <c r="K112" s="4">
        <v>225</v>
      </c>
      <c r="L112" s="4">
        <v>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1827.29</v>
      </c>
      <c r="X112" s="4">
        <v>1</v>
      </c>
      <c r="Y112" s="4">
        <v>1827.29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226</v>
      </c>
      <c r="F113" s="4">
        <f>ROUND(Source!AW107,O113)</f>
        <v>1827.29</v>
      </c>
      <c r="G113" s="4" t="s">
        <v>51</v>
      </c>
      <c r="H113" s="4" t="s">
        <v>52</v>
      </c>
      <c r="I113" s="4"/>
      <c r="J113" s="4"/>
      <c r="K113" s="4">
        <v>226</v>
      </c>
      <c r="L113" s="4">
        <v>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1827.29</v>
      </c>
      <c r="X113" s="4">
        <v>1</v>
      </c>
      <c r="Y113" s="4">
        <v>1827.29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227</v>
      </c>
      <c r="F114" s="4">
        <f>ROUND(Source!AX107,O114)</f>
        <v>0</v>
      </c>
      <c r="G114" s="4" t="s">
        <v>53</v>
      </c>
      <c r="H114" s="4" t="s">
        <v>54</v>
      </c>
      <c r="I114" s="4"/>
      <c r="J114" s="4"/>
      <c r="K114" s="4">
        <v>227</v>
      </c>
      <c r="L114" s="4">
        <v>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228</v>
      </c>
      <c r="F115" s="4">
        <f>ROUND(Source!AY107,O115)</f>
        <v>1827.29</v>
      </c>
      <c r="G115" s="4" t="s">
        <v>55</v>
      </c>
      <c r="H115" s="4" t="s">
        <v>56</v>
      </c>
      <c r="I115" s="4"/>
      <c r="J115" s="4"/>
      <c r="K115" s="4">
        <v>228</v>
      </c>
      <c r="L115" s="4">
        <v>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1827.29</v>
      </c>
      <c r="X115" s="4">
        <v>1</v>
      </c>
      <c r="Y115" s="4">
        <v>1827.29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216</v>
      </c>
      <c r="F116" s="4">
        <f>ROUND(Source!AP107,O116)</f>
        <v>0</v>
      </c>
      <c r="G116" s="4" t="s">
        <v>57</v>
      </c>
      <c r="H116" s="4" t="s">
        <v>58</v>
      </c>
      <c r="I116" s="4"/>
      <c r="J116" s="4"/>
      <c r="K116" s="4">
        <v>216</v>
      </c>
      <c r="L116" s="4">
        <v>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223</v>
      </c>
      <c r="F117" s="4">
        <f>ROUND(Source!AQ107,O117)</f>
        <v>0</v>
      </c>
      <c r="G117" s="4" t="s">
        <v>59</v>
      </c>
      <c r="H117" s="4" t="s">
        <v>60</v>
      </c>
      <c r="I117" s="4"/>
      <c r="J117" s="4"/>
      <c r="K117" s="4">
        <v>223</v>
      </c>
      <c r="L117" s="4">
        <v>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229</v>
      </c>
      <c r="F118" s="4">
        <f>ROUND(Source!AZ107,O118)</f>
        <v>0</v>
      </c>
      <c r="G118" s="4" t="s">
        <v>61</v>
      </c>
      <c r="H118" s="4" t="s">
        <v>62</v>
      </c>
      <c r="I118" s="4"/>
      <c r="J118" s="4"/>
      <c r="K118" s="4">
        <v>229</v>
      </c>
      <c r="L118" s="4">
        <v>10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203</v>
      </c>
      <c r="F119" s="4">
        <f>ROUND(Source!Q107,O119)</f>
        <v>0</v>
      </c>
      <c r="G119" s="4" t="s">
        <v>63</v>
      </c>
      <c r="H119" s="4" t="s">
        <v>64</v>
      </c>
      <c r="I119" s="4"/>
      <c r="J119" s="4"/>
      <c r="K119" s="4">
        <v>203</v>
      </c>
      <c r="L119" s="4">
        <v>11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231</v>
      </c>
      <c r="F120" s="4">
        <f>ROUND(Source!BB107,O120)</f>
        <v>0</v>
      </c>
      <c r="G120" s="4" t="s">
        <v>65</v>
      </c>
      <c r="H120" s="4" t="s">
        <v>66</v>
      </c>
      <c r="I120" s="4"/>
      <c r="J120" s="4"/>
      <c r="K120" s="4">
        <v>231</v>
      </c>
      <c r="L120" s="4">
        <v>12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204</v>
      </c>
      <c r="F121" s="4">
        <f>ROUND(Source!R107,O121)</f>
        <v>0</v>
      </c>
      <c r="G121" s="4" t="s">
        <v>67</v>
      </c>
      <c r="H121" s="4" t="s">
        <v>68</v>
      </c>
      <c r="I121" s="4"/>
      <c r="J121" s="4"/>
      <c r="K121" s="4">
        <v>204</v>
      </c>
      <c r="L121" s="4">
        <v>13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205</v>
      </c>
      <c r="F122" s="4">
        <f>ROUND(Source!S107,O122)</f>
        <v>0</v>
      </c>
      <c r="G122" s="4" t="s">
        <v>69</v>
      </c>
      <c r="H122" s="4" t="s">
        <v>70</v>
      </c>
      <c r="I122" s="4"/>
      <c r="J122" s="4"/>
      <c r="K122" s="4">
        <v>205</v>
      </c>
      <c r="L122" s="4">
        <v>14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232</v>
      </c>
      <c r="F123" s="4">
        <f>ROUND(Source!BC107,O123)</f>
        <v>0</v>
      </c>
      <c r="G123" s="4" t="s">
        <v>71</v>
      </c>
      <c r="H123" s="4" t="s">
        <v>72</v>
      </c>
      <c r="I123" s="4"/>
      <c r="J123" s="4"/>
      <c r="K123" s="4">
        <v>232</v>
      </c>
      <c r="L123" s="4">
        <v>15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214</v>
      </c>
      <c r="F124" s="4">
        <f>ROUND(Source!AS107,O124)</f>
        <v>1666.28</v>
      </c>
      <c r="G124" s="4" t="s">
        <v>73</v>
      </c>
      <c r="H124" s="4" t="s">
        <v>74</v>
      </c>
      <c r="I124" s="4"/>
      <c r="J124" s="4"/>
      <c r="K124" s="4">
        <v>214</v>
      </c>
      <c r="L124" s="4">
        <v>16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1666.28</v>
      </c>
      <c r="X124" s="4">
        <v>1</v>
      </c>
      <c r="Y124" s="4">
        <v>1666.28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215</v>
      </c>
      <c r="F125" s="4">
        <f>ROUND(Source!AT107,O125)</f>
        <v>161.01</v>
      </c>
      <c r="G125" s="4" t="s">
        <v>75</v>
      </c>
      <c r="H125" s="4" t="s">
        <v>76</v>
      </c>
      <c r="I125" s="4"/>
      <c r="J125" s="4"/>
      <c r="K125" s="4">
        <v>215</v>
      </c>
      <c r="L125" s="4">
        <v>17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161.01</v>
      </c>
      <c r="X125" s="4">
        <v>1</v>
      </c>
      <c r="Y125" s="4">
        <v>161.01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217</v>
      </c>
      <c r="F126" s="4">
        <f>ROUND(Source!AU107,O126)</f>
        <v>0</v>
      </c>
      <c r="G126" s="4" t="s">
        <v>77</v>
      </c>
      <c r="H126" s="4" t="s">
        <v>78</v>
      </c>
      <c r="I126" s="4"/>
      <c r="J126" s="4"/>
      <c r="K126" s="4">
        <v>217</v>
      </c>
      <c r="L126" s="4">
        <v>18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230</v>
      </c>
      <c r="F127" s="4">
        <f>ROUND(Source!BA107,O127)</f>
        <v>0</v>
      </c>
      <c r="G127" s="4" t="s">
        <v>79</v>
      </c>
      <c r="H127" s="4" t="s">
        <v>80</v>
      </c>
      <c r="I127" s="4"/>
      <c r="J127" s="4"/>
      <c r="K127" s="4">
        <v>230</v>
      </c>
      <c r="L127" s="4">
        <v>19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206</v>
      </c>
      <c r="F128" s="4">
        <f>ROUND(Source!T107,O128)</f>
        <v>0</v>
      </c>
      <c r="G128" s="4" t="s">
        <v>81</v>
      </c>
      <c r="H128" s="4" t="s">
        <v>82</v>
      </c>
      <c r="I128" s="4"/>
      <c r="J128" s="4"/>
      <c r="K128" s="4">
        <v>206</v>
      </c>
      <c r="L128" s="4">
        <v>20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207</v>
      </c>
      <c r="F129" s="4">
        <f>Source!U107</f>
        <v>0</v>
      </c>
      <c r="G129" s="4" t="s">
        <v>83</v>
      </c>
      <c r="H129" s="4" t="s">
        <v>84</v>
      </c>
      <c r="I129" s="4"/>
      <c r="J129" s="4"/>
      <c r="K129" s="4">
        <v>207</v>
      </c>
      <c r="L129" s="4">
        <v>21</v>
      </c>
      <c r="M129" s="4">
        <v>3</v>
      </c>
      <c r="N129" s="4" t="s">
        <v>3</v>
      </c>
      <c r="O129" s="4">
        <v>-1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208</v>
      </c>
      <c r="F130" s="4">
        <f>Source!V107</f>
        <v>0</v>
      </c>
      <c r="G130" s="4" t="s">
        <v>85</v>
      </c>
      <c r="H130" s="4" t="s">
        <v>86</v>
      </c>
      <c r="I130" s="4"/>
      <c r="J130" s="4"/>
      <c r="K130" s="4">
        <v>208</v>
      </c>
      <c r="L130" s="4">
        <v>22</v>
      </c>
      <c r="M130" s="4">
        <v>3</v>
      </c>
      <c r="N130" s="4" t="s">
        <v>3</v>
      </c>
      <c r="O130" s="4">
        <v>-1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209</v>
      </c>
      <c r="F131" s="4">
        <f>ROUND(Source!W107,O131)</f>
        <v>0.04</v>
      </c>
      <c r="G131" s="4" t="s">
        <v>87</v>
      </c>
      <c r="H131" s="4" t="s">
        <v>88</v>
      </c>
      <c r="I131" s="4"/>
      <c r="J131" s="4"/>
      <c r="K131" s="4">
        <v>209</v>
      </c>
      <c r="L131" s="4">
        <v>23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0.04</v>
      </c>
      <c r="X131" s="4">
        <v>1</v>
      </c>
      <c r="Y131" s="4">
        <v>0.04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233</v>
      </c>
      <c r="F132" s="4">
        <f>ROUND(Source!BD107,O132)</f>
        <v>0</v>
      </c>
      <c r="G132" s="4" t="s">
        <v>89</v>
      </c>
      <c r="H132" s="4" t="s">
        <v>90</v>
      </c>
      <c r="I132" s="4"/>
      <c r="J132" s="4"/>
      <c r="K132" s="4">
        <v>233</v>
      </c>
      <c r="L132" s="4">
        <v>24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210</v>
      </c>
      <c r="F133" s="4">
        <f>ROUND(Source!X107,O133)</f>
        <v>0</v>
      </c>
      <c r="G133" s="4" t="s">
        <v>91</v>
      </c>
      <c r="H133" s="4" t="s">
        <v>92</v>
      </c>
      <c r="I133" s="4"/>
      <c r="J133" s="4"/>
      <c r="K133" s="4">
        <v>210</v>
      </c>
      <c r="L133" s="4">
        <v>25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211</v>
      </c>
      <c r="F134" s="4">
        <f>ROUND(Source!Y107,O134)</f>
        <v>0</v>
      </c>
      <c r="G134" s="4" t="s">
        <v>93</v>
      </c>
      <c r="H134" s="4" t="s">
        <v>94</v>
      </c>
      <c r="I134" s="4"/>
      <c r="J134" s="4"/>
      <c r="K134" s="4">
        <v>211</v>
      </c>
      <c r="L134" s="4">
        <v>26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224</v>
      </c>
      <c r="F135" s="4">
        <f>ROUND(Source!AR107,O135)</f>
        <v>1827.29</v>
      </c>
      <c r="G135" s="4" t="s">
        <v>95</v>
      </c>
      <c r="H135" s="4" t="s">
        <v>96</v>
      </c>
      <c r="I135" s="4"/>
      <c r="J135" s="4"/>
      <c r="K135" s="4">
        <v>224</v>
      </c>
      <c r="L135" s="4">
        <v>27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1827.29</v>
      </c>
      <c r="X135" s="4">
        <v>1</v>
      </c>
      <c r="Y135" s="4">
        <v>1827.29</v>
      </c>
      <c r="Z135" s="4"/>
      <c r="AA135" s="4"/>
      <c r="AB135" s="4"/>
    </row>
    <row r="137" spans="1:245" x14ac:dyDescent="0.2">
      <c r="A137" s="1">
        <v>4</v>
      </c>
      <c r="B137" s="1">
        <v>1</v>
      </c>
      <c r="C137" s="1"/>
      <c r="D137" s="1">
        <f>ROW(A152)</f>
        <v>152</v>
      </c>
      <c r="E137" s="1"/>
      <c r="F137" s="1" t="s">
        <v>13</v>
      </c>
      <c r="G137" s="1" t="s">
        <v>124</v>
      </c>
      <c r="H137" s="1" t="s">
        <v>3</v>
      </c>
      <c r="I137" s="1">
        <v>0</v>
      </c>
      <c r="J137" s="1"/>
      <c r="K137" s="1">
        <v>0</v>
      </c>
      <c r="L137" s="1"/>
      <c r="M137" s="1" t="s">
        <v>3</v>
      </c>
      <c r="N137" s="1"/>
      <c r="O137" s="1"/>
      <c r="P137" s="1"/>
      <c r="Q137" s="1"/>
      <c r="R137" s="1"/>
      <c r="S137" s="1">
        <v>0</v>
      </c>
      <c r="T137" s="1"/>
      <c r="U137" s="1" t="s">
        <v>3</v>
      </c>
      <c r="V137" s="1">
        <v>0</v>
      </c>
      <c r="W137" s="1"/>
      <c r="X137" s="1"/>
      <c r="Y137" s="1"/>
      <c r="Z137" s="1"/>
      <c r="AA137" s="1"/>
      <c r="AB137" s="1" t="s">
        <v>3</v>
      </c>
      <c r="AC137" s="1" t="s">
        <v>3</v>
      </c>
      <c r="AD137" s="1" t="s">
        <v>3</v>
      </c>
      <c r="AE137" s="1" t="s">
        <v>3</v>
      </c>
      <c r="AF137" s="1" t="s">
        <v>3</v>
      </c>
      <c r="AG137" s="1" t="s">
        <v>3</v>
      </c>
      <c r="AH137" s="1"/>
      <c r="AI137" s="1"/>
      <c r="AJ137" s="1"/>
      <c r="AK137" s="1"/>
      <c r="AL137" s="1"/>
      <c r="AM137" s="1"/>
      <c r="AN137" s="1"/>
      <c r="AO137" s="1"/>
      <c r="AP137" s="1" t="s">
        <v>3</v>
      </c>
      <c r="AQ137" s="1" t="s">
        <v>3</v>
      </c>
      <c r="AR137" s="1" t="s">
        <v>3</v>
      </c>
      <c r="AS137" s="1"/>
      <c r="AT137" s="1"/>
      <c r="AU137" s="1"/>
      <c r="AV137" s="1"/>
      <c r="AW137" s="1"/>
      <c r="AX137" s="1"/>
      <c r="AY137" s="1"/>
      <c r="AZ137" s="1" t="s">
        <v>3</v>
      </c>
      <c r="BA137" s="1"/>
      <c r="BB137" s="1" t="s">
        <v>3</v>
      </c>
      <c r="BC137" s="1" t="s">
        <v>3</v>
      </c>
      <c r="BD137" s="1" t="s">
        <v>3</v>
      </c>
      <c r="BE137" s="1" t="s">
        <v>3</v>
      </c>
      <c r="BF137" s="1" t="s">
        <v>3</v>
      </c>
      <c r="BG137" s="1" t="s">
        <v>3</v>
      </c>
      <c r="BH137" s="1" t="s">
        <v>3</v>
      </c>
      <c r="BI137" s="1" t="s">
        <v>3</v>
      </c>
      <c r="BJ137" s="1" t="s">
        <v>3</v>
      </c>
      <c r="BK137" s="1" t="s">
        <v>3</v>
      </c>
      <c r="BL137" s="1" t="s">
        <v>3</v>
      </c>
      <c r="BM137" s="1" t="s">
        <v>3</v>
      </c>
      <c r="BN137" s="1" t="s">
        <v>3</v>
      </c>
      <c r="BO137" s="1" t="s">
        <v>3</v>
      </c>
      <c r="BP137" s="1" t="s">
        <v>3</v>
      </c>
      <c r="BQ137" s="1"/>
      <c r="BR137" s="1"/>
      <c r="BS137" s="1"/>
      <c r="BT137" s="1"/>
      <c r="BU137" s="1"/>
      <c r="BV137" s="1"/>
      <c r="BW137" s="1"/>
      <c r="BX137" s="1">
        <v>0</v>
      </c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>
        <v>0</v>
      </c>
    </row>
    <row r="139" spans="1:245" x14ac:dyDescent="0.2">
      <c r="A139" s="2">
        <v>52</v>
      </c>
      <c r="B139" s="2">
        <f t="shared" ref="B139:G139" si="49">B152</f>
        <v>1</v>
      </c>
      <c r="C139" s="2">
        <f t="shared" si="49"/>
        <v>4</v>
      </c>
      <c r="D139" s="2">
        <f t="shared" si="49"/>
        <v>137</v>
      </c>
      <c r="E139" s="2">
        <f t="shared" si="49"/>
        <v>0</v>
      </c>
      <c r="F139" s="2" t="str">
        <f t="shared" si="49"/>
        <v>Новый раздел</v>
      </c>
      <c r="G139" s="2" t="str">
        <f t="shared" si="49"/>
        <v>Пусконаладочные работы</v>
      </c>
      <c r="H139" s="2"/>
      <c r="I139" s="2"/>
      <c r="J139" s="2"/>
      <c r="K139" s="2"/>
      <c r="L139" s="2"/>
      <c r="M139" s="2"/>
      <c r="N139" s="2"/>
      <c r="O139" s="2">
        <f t="shared" ref="O139:AT139" si="50">O152</f>
        <v>26896.82</v>
      </c>
      <c r="P139" s="2">
        <f t="shared" si="50"/>
        <v>0</v>
      </c>
      <c r="Q139" s="2">
        <f t="shared" si="50"/>
        <v>0</v>
      </c>
      <c r="R139" s="2">
        <f t="shared" si="50"/>
        <v>0</v>
      </c>
      <c r="S139" s="2">
        <f t="shared" si="50"/>
        <v>26896.82</v>
      </c>
      <c r="T139" s="2">
        <f t="shared" si="50"/>
        <v>0</v>
      </c>
      <c r="U139" s="2">
        <f t="shared" si="50"/>
        <v>65.875680000000017</v>
      </c>
      <c r="V139" s="2">
        <f t="shared" si="50"/>
        <v>0</v>
      </c>
      <c r="W139" s="2">
        <f t="shared" si="50"/>
        <v>0</v>
      </c>
      <c r="X139" s="2">
        <f t="shared" si="50"/>
        <v>17482.939999999999</v>
      </c>
      <c r="Y139" s="2">
        <f t="shared" si="50"/>
        <v>10758.72</v>
      </c>
      <c r="Z139" s="2">
        <f t="shared" si="50"/>
        <v>0</v>
      </c>
      <c r="AA139" s="2">
        <f t="shared" si="50"/>
        <v>0</v>
      </c>
      <c r="AB139" s="2">
        <f t="shared" si="50"/>
        <v>26896.82</v>
      </c>
      <c r="AC139" s="2">
        <f t="shared" si="50"/>
        <v>0</v>
      </c>
      <c r="AD139" s="2">
        <f t="shared" si="50"/>
        <v>0</v>
      </c>
      <c r="AE139" s="2">
        <f t="shared" si="50"/>
        <v>0</v>
      </c>
      <c r="AF139" s="2">
        <f t="shared" si="50"/>
        <v>26896.82</v>
      </c>
      <c r="AG139" s="2">
        <f t="shared" si="50"/>
        <v>0</v>
      </c>
      <c r="AH139" s="2">
        <f t="shared" si="50"/>
        <v>65.875680000000017</v>
      </c>
      <c r="AI139" s="2">
        <f t="shared" si="50"/>
        <v>0</v>
      </c>
      <c r="AJ139" s="2">
        <f t="shared" si="50"/>
        <v>0</v>
      </c>
      <c r="AK139" s="2">
        <f t="shared" si="50"/>
        <v>17482.939999999999</v>
      </c>
      <c r="AL139" s="2">
        <f t="shared" si="50"/>
        <v>10758.72</v>
      </c>
      <c r="AM139" s="2">
        <f t="shared" si="50"/>
        <v>0</v>
      </c>
      <c r="AN139" s="2">
        <f t="shared" si="50"/>
        <v>0</v>
      </c>
      <c r="AO139" s="2">
        <f t="shared" si="50"/>
        <v>0</v>
      </c>
      <c r="AP139" s="2">
        <f t="shared" si="50"/>
        <v>0</v>
      </c>
      <c r="AQ139" s="2">
        <f t="shared" si="50"/>
        <v>0</v>
      </c>
      <c r="AR139" s="2">
        <f t="shared" si="50"/>
        <v>55138.48</v>
      </c>
      <c r="AS139" s="2">
        <f t="shared" si="50"/>
        <v>0</v>
      </c>
      <c r="AT139" s="2">
        <f t="shared" si="50"/>
        <v>0</v>
      </c>
      <c r="AU139" s="2">
        <f t="shared" ref="AU139:BZ139" si="51">AU152</f>
        <v>55138.48</v>
      </c>
      <c r="AV139" s="2">
        <f t="shared" si="51"/>
        <v>0</v>
      </c>
      <c r="AW139" s="2">
        <f t="shared" si="51"/>
        <v>0</v>
      </c>
      <c r="AX139" s="2">
        <f t="shared" si="51"/>
        <v>0</v>
      </c>
      <c r="AY139" s="2">
        <f t="shared" si="51"/>
        <v>0</v>
      </c>
      <c r="AZ139" s="2">
        <f t="shared" si="51"/>
        <v>0</v>
      </c>
      <c r="BA139" s="2">
        <f t="shared" si="51"/>
        <v>0</v>
      </c>
      <c r="BB139" s="2">
        <f t="shared" si="51"/>
        <v>0</v>
      </c>
      <c r="BC139" s="2">
        <f t="shared" si="51"/>
        <v>0</v>
      </c>
      <c r="BD139" s="2">
        <f t="shared" si="51"/>
        <v>0</v>
      </c>
      <c r="BE139" s="2">
        <f t="shared" si="51"/>
        <v>0</v>
      </c>
      <c r="BF139" s="2">
        <f t="shared" si="51"/>
        <v>0</v>
      </c>
      <c r="BG139" s="2">
        <f t="shared" si="51"/>
        <v>0</v>
      </c>
      <c r="BH139" s="2">
        <f t="shared" si="51"/>
        <v>0</v>
      </c>
      <c r="BI139" s="2">
        <f t="shared" si="51"/>
        <v>0</v>
      </c>
      <c r="BJ139" s="2">
        <f t="shared" si="51"/>
        <v>0</v>
      </c>
      <c r="BK139" s="2">
        <f t="shared" si="51"/>
        <v>0</v>
      </c>
      <c r="BL139" s="2">
        <f t="shared" si="51"/>
        <v>0</v>
      </c>
      <c r="BM139" s="2">
        <f t="shared" si="51"/>
        <v>0</v>
      </c>
      <c r="BN139" s="2">
        <f t="shared" si="51"/>
        <v>0</v>
      </c>
      <c r="BO139" s="2">
        <f t="shared" si="51"/>
        <v>0</v>
      </c>
      <c r="BP139" s="2">
        <f t="shared" si="51"/>
        <v>0</v>
      </c>
      <c r="BQ139" s="2">
        <f t="shared" si="51"/>
        <v>0</v>
      </c>
      <c r="BR139" s="2">
        <f t="shared" si="51"/>
        <v>0</v>
      </c>
      <c r="BS139" s="2">
        <f t="shared" si="51"/>
        <v>0</v>
      </c>
      <c r="BT139" s="2">
        <f t="shared" si="51"/>
        <v>0</v>
      </c>
      <c r="BU139" s="2">
        <f t="shared" si="51"/>
        <v>0</v>
      </c>
      <c r="BV139" s="2">
        <f t="shared" si="51"/>
        <v>0</v>
      </c>
      <c r="BW139" s="2">
        <f t="shared" si="51"/>
        <v>0</v>
      </c>
      <c r="BX139" s="2">
        <f t="shared" si="51"/>
        <v>0</v>
      </c>
      <c r="BY139" s="2">
        <f t="shared" si="51"/>
        <v>0</v>
      </c>
      <c r="BZ139" s="2">
        <f t="shared" si="51"/>
        <v>0</v>
      </c>
      <c r="CA139" s="2">
        <f t="shared" ref="CA139:DF139" si="52">CA152</f>
        <v>55138.48</v>
      </c>
      <c r="CB139" s="2">
        <f t="shared" si="52"/>
        <v>0</v>
      </c>
      <c r="CC139" s="2">
        <f t="shared" si="52"/>
        <v>0</v>
      </c>
      <c r="CD139" s="2">
        <f t="shared" si="52"/>
        <v>55138.48</v>
      </c>
      <c r="CE139" s="2">
        <f t="shared" si="52"/>
        <v>0</v>
      </c>
      <c r="CF139" s="2">
        <f t="shared" si="52"/>
        <v>0</v>
      </c>
      <c r="CG139" s="2">
        <f t="shared" si="52"/>
        <v>0</v>
      </c>
      <c r="CH139" s="2">
        <f t="shared" si="52"/>
        <v>0</v>
      </c>
      <c r="CI139" s="2">
        <f t="shared" si="52"/>
        <v>0</v>
      </c>
      <c r="CJ139" s="2">
        <f t="shared" si="52"/>
        <v>0</v>
      </c>
      <c r="CK139" s="2">
        <f t="shared" si="52"/>
        <v>0</v>
      </c>
      <c r="CL139" s="2">
        <f t="shared" si="52"/>
        <v>0</v>
      </c>
      <c r="CM139" s="2">
        <f t="shared" si="52"/>
        <v>0</v>
      </c>
      <c r="CN139" s="2">
        <f t="shared" si="52"/>
        <v>0</v>
      </c>
      <c r="CO139" s="2">
        <f t="shared" si="52"/>
        <v>0</v>
      </c>
      <c r="CP139" s="2">
        <f t="shared" si="52"/>
        <v>0</v>
      </c>
      <c r="CQ139" s="2">
        <f t="shared" si="52"/>
        <v>0</v>
      </c>
      <c r="CR139" s="2">
        <f t="shared" si="52"/>
        <v>0</v>
      </c>
      <c r="CS139" s="2">
        <f t="shared" si="52"/>
        <v>0</v>
      </c>
      <c r="CT139" s="2">
        <f t="shared" si="52"/>
        <v>0</v>
      </c>
      <c r="CU139" s="2">
        <f t="shared" si="52"/>
        <v>0</v>
      </c>
      <c r="CV139" s="2">
        <f t="shared" si="52"/>
        <v>0</v>
      </c>
      <c r="CW139" s="2">
        <f t="shared" si="52"/>
        <v>0</v>
      </c>
      <c r="CX139" s="2">
        <f t="shared" si="52"/>
        <v>0</v>
      </c>
      <c r="CY139" s="2">
        <f t="shared" si="52"/>
        <v>0</v>
      </c>
      <c r="CZ139" s="2">
        <f t="shared" si="52"/>
        <v>0</v>
      </c>
      <c r="DA139" s="2">
        <f t="shared" si="52"/>
        <v>0</v>
      </c>
      <c r="DB139" s="2">
        <f t="shared" si="52"/>
        <v>0</v>
      </c>
      <c r="DC139" s="2">
        <f t="shared" si="52"/>
        <v>0</v>
      </c>
      <c r="DD139" s="2">
        <f t="shared" si="52"/>
        <v>0</v>
      </c>
      <c r="DE139" s="2">
        <f t="shared" si="52"/>
        <v>0</v>
      </c>
      <c r="DF139" s="2">
        <f t="shared" si="52"/>
        <v>0</v>
      </c>
      <c r="DG139" s="3">
        <f t="shared" ref="DG139:EL139" si="53">DG152</f>
        <v>0</v>
      </c>
      <c r="DH139" s="3">
        <f t="shared" si="53"/>
        <v>0</v>
      </c>
      <c r="DI139" s="3">
        <f t="shared" si="53"/>
        <v>0</v>
      </c>
      <c r="DJ139" s="3">
        <f t="shared" si="53"/>
        <v>0</v>
      </c>
      <c r="DK139" s="3">
        <f t="shared" si="53"/>
        <v>0</v>
      </c>
      <c r="DL139" s="3">
        <f t="shared" si="53"/>
        <v>0</v>
      </c>
      <c r="DM139" s="3">
        <f t="shared" si="53"/>
        <v>0</v>
      </c>
      <c r="DN139" s="3">
        <f t="shared" si="53"/>
        <v>0</v>
      </c>
      <c r="DO139" s="3">
        <f t="shared" si="53"/>
        <v>0</v>
      </c>
      <c r="DP139" s="3">
        <f t="shared" si="53"/>
        <v>0</v>
      </c>
      <c r="DQ139" s="3">
        <f t="shared" si="53"/>
        <v>0</v>
      </c>
      <c r="DR139" s="3">
        <f t="shared" si="53"/>
        <v>0</v>
      </c>
      <c r="DS139" s="3">
        <f t="shared" si="53"/>
        <v>0</v>
      </c>
      <c r="DT139" s="3">
        <f t="shared" si="53"/>
        <v>0</v>
      </c>
      <c r="DU139" s="3">
        <f t="shared" si="53"/>
        <v>0</v>
      </c>
      <c r="DV139" s="3">
        <f t="shared" si="53"/>
        <v>0</v>
      </c>
      <c r="DW139" s="3">
        <f t="shared" si="53"/>
        <v>0</v>
      </c>
      <c r="DX139" s="3">
        <f t="shared" si="53"/>
        <v>0</v>
      </c>
      <c r="DY139" s="3">
        <f t="shared" si="53"/>
        <v>0</v>
      </c>
      <c r="DZ139" s="3">
        <f t="shared" si="53"/>
        <v>0</v>
      </c>
      <c r="EA139" s="3">
        <f t="shared" si="53"/>
        <v>0</v>
      </c>
      <c r="EB139" s="3">
        <f t="shared" si="53"/>
        <v>0</v>
      </c>
      <c r="EC139" s="3">
        <f t="shared" si="53"/>
        <v>0</v>
      </c>
      <c r="ED139" s="3">
        <f t="shared" si="53"/>
        <v>0</v>
      </c>
      <c r="EE139" s="3">
        <f t="shared" si="53"/>
        <v>0</v>
      </c>
      <c r="EF139" s="3">
        <f t="shared" si="53"/>
        <v>0</v>
      </c>
      <c r="EG139" s="3">
        <f t="shared" si="53"/>
        <v>0</v>
      </c>
      <c r="EH139" s="3">
        <f t="shared" si="53"/>
        <v>0</v>
      </c>
      <c r="EI139" s="3">
        <f t="shared" si="53"/>
        <v>0</v>
      </c>
      <c r="EJ139" s="3">
        <f t="shared" si="53"/>
        <v>0</v>
      </c>
      <c r="EK139" s="3">
        <f t="shared" si="53"/>
        <v>0</v>
      </c>
      <c r="EL139" s="3">
        <f t="shared" si="53"/>
        <v>0</v>
      </c>
      <c r="EM139" s="3">
        <f t="shared" ref="EM139:FR139" si="54">EM152</f>
        <v>0</v>
      </c>
      <c r="EN139" s="3">
        <f t="shared" si="54"/>
        <v>0</v>
      </c>
      <c r="EO139" s="3">
        <f t="shared" si="54"/>
        <v>0</v>
      </c>
      <c r="EP139" s="3">
        <f t="shared" si="54"/>
        <v>0</v>
      </c>
      <c r="EQ139" s="3">
        <f t="shared" si="54"/>
        <v>0</v>
      </c>
      <c r="ER139" s="3">
        <f t="shared" si="54"/>
        <v>0</v>
      </c>
      <c r="ES139" s="3">
        <f t="shared" si="54"/>
        <v>0</v>
      </c>
      <c r="ET139" s="3">
        <f t="shared" si="54"/>
        <v>0</v>
      </c>
      <c r="EU139" s="3">
        <f t="shared" si="54"/>
        <v>0</v>
      </c>
      <c r="EV139" s="3">
        <f t="shared" si="54"/>
        <v>0</v>
      </c>
      <c r="EW139" s="3">
        <f t="shared" si="54"/>
        <v>0</v>
      </c>
      <c r="EX139" s="3">
        <f t="shared" si="54"/>
        <v>0</v>
      </c>
      <c r="EY139" s="3">
        <f t="shared" si="54"/>
        <v>0</v>
      </c>
      <c r="EZ139" s="3">
        <f t="shared" si="54"/>
        <v>0</v>
      </c>
      <c r="FA139" s="3">
        <f t="shared" si="54"/>
        <v>0</v>
      </c>
      <c r="FB139" s="3">
        <f t="shared" si="54"/>
        <v>0</v>
      </c>
      <c r="FC139" s="3">
        <f t="shared" si="54"/>
        <v>0</v>
      </c>
      <c r="FD139" s="3">
        <f t="shared" si="54"/>
        <v>0</v>
      </c>
      <c r="FE139" s="3">
        <f t="shared" si="54"/>
        <v>0</v>
      </c>
      <c r="FF139" s="3">
        <f t="shared" si="54"/>
        <v>0</v>
      </c>
      <c r="FG139" s="3">
        <f t="shared" si="54"/>
        <v>0</v>
      </c>
      <c r="FH139" s="3">
        <f t="shared" si="54"/>
        <v>0</v>
      </c>
      <c r="FI139" s="3">
        <f t="shared" si="54"/>
        <v>0</v>
      </c>
      <c r="FJ139" s="3">
        <f t="shared" si="54"/>
        <v>0</v>
      </c>
      <c r="FK139" s="3">
        <f t="shared" si="54"/>
        <v>0</v>
      </c>
      <c r="FL139" s="3">
        <f t="shared" si="54"/>
        <v>0</v>
      </c>
      <c r="FM139" s="3">
        <f t="shared" si="54"/>
        <v>0</v>
      </c>
      <c r="FN139" s="3">
        <f t="shared" si="54"/>
        <v>0</v>
      </c>
      <c r="FO139" s="3">
        <f t="shared" si="54"/>
        <v>0</v>
      </c>
      <c r="FP139" s="3">
        <f t="shared" si="54"/>
        <v>0</v>
      </c>
      <c r="FQ139" s="3">
        <f t="shared" si="54"/>
        <v>0</v>
      </c>
      <c r="FR139" s="3">
        <f t="shared" si="54"/>
        <v>0</v>
      </c>
      <c r="FS139" s="3">
        <f t="shared" ref="FS139:GX139" si="55">FS152</f>
        <v>0</v>
      </c>
      <c r="FT139" s="3">
        <f t="shared" si="55"/>
        <v>0</v>
      </c>
      <c r="FU139" s="3">
        <f t="shared" si="55"/>
        <v>0</v>
      </c>
      <c r="FV139" s="3">
        <f t="shared" si="55"/>
        <v>0</v>
      </c>
      <c r="FW139" s="3">
        <f t="shared" si="55"/>
        <v>0</v>
      </c>
      <c r="FX139" s="3">
        <f t="shared" si="55"/>
        <v>0</v>
      </c>
      <c r="FY139" s="3">
        <f t="shared" si="55"/>
        <v>0</v>
      </c>
      <c r="FZ139" s="3">
        <f t="shared" si="55"/>
        <v>0</v>
      </c>
      <c r="GA139" s="3">
        <f t="shared" si="55"/>
        <v>0</v>
      </c>
      <c r="GB139" s="3">
        <f t="shared" si="55"/>
        <v>0</v>
      </c>
      <c r="GC139" s="3">
        <f t="shared" si="55"/>
        <v>0</v>
      </c>
      <c r="GD139" s="3">
        <f t="shared" si="55"/>
        <v>0</v>
      </c>
      <c r="GE139" s="3">
        <f t="shared" si="55"/>
        <v>0</v>
      </c>
      <c r="GF139" s="3">
        <f t="shared" si="55"/>
        <v>0</v>
      </c>
      <c r="GG139" s="3">
        <f t="shared" si="55"/>
        <v>0</v>
      </c>
      <c r="GH139" s="3">
        <f t="shared" si="55"/>
        <v>0</v>
      </c>
      <c r="GI139" s="3">
        <f t="shared" si="55"/>
        <v>0</v>
      </c>
      <c r="GJ139" s="3">
        <f t="shared" si="55"/>
        <v>0</v>
      </c>
      <c r="GK139" s="3">
        <f t="shared" si="55"/>
        <v>0</v>
      </c>
      <c r="GL139" s="3">
        <f t="shared" si="55"/>
        <v>0</v>
      </c>
      <c r="GM139" s="3">
        <f t="shared" si="55"/>
        <v>0</v>
      </c>
      <c r="GN139" s="3">
        <f t="shared" si="55"/>
        <v>0</v>
      </c>
      <c r="GO139" s="3">
        <f t="shared" si="55"/>
        <v>0</v>
      </c>
      <c r="GP139" s="3">
        <f t="shared" si="55"/>
        <v>0</v>
      </c>
      <c r="GQ139" s="3">
        <f t="shared" si="55"/>
        <v>0</v>
      </c>
      <c r="GR139" s="3">
        <f t="shared" si="55"/>
        <v>0</v>
      </c>
      <c r="GS139" s="3">
        <f t="shared" si="55"/>
        <v>0</v>
      </c>
      <c r="GT139" s="3">
        <f t="shared" si="55"/>
        <v>0</v>
      </c>
      <c r="GU139" s="3">
        <f t="shared" si="55"/>
        <v>0</v>
      </c>
      <c r="GV139" s="3">
        <f t="shared" si="55"/>
        <v>0</v>
      </c>
      <c r="GW139" s="3">
        <f t="shared" si="55"/>
        <v>0</v>
      </c>
      <c r="GX139" s="3">
        <f t="shared" si="55"/>
        <v>0</v>
      </c>
    </row>
    <row r="141" spans="1:245" x14ac:dyDescent="0.2">
      <c r="A141">
        <v>17</v>
      </c>
      <c r="B141">
        <v>1</v>
      </c>
      <c r="C141">
        <f>ROW(SmtRes!A40)</f>
        <v>40</v>
      </c>
      <c r="D141">
        <f>ROW(EtalonRes!A40)</f>
        <v>40</v>
      </c>
      <c r="E141" t="s">
        <v>125</v>
      </c>
      <c r="F141" t="s">
        <v>126</v>
      </c>
      <c r="G141" t="s">
        <v>127</v>
      </c>
      <c r="H141" t="s">
        <v>18</v>
      </c>
      <c r="I141">
        <v>1</v>
      </c>
      <c r="J141">
        <v>0</v>
      </c>
      <c r="K141">
        <v>1</v>
      </c>
      <c r="O141">
        <f t="shared" ref="O141:O150" si="56">ROUND(CP141,2)</f>
        <v>2209.25</v>
      </c>
      <c r="P141">
        <f t="shared" ref="P141:P150" si="57">ROUND(CQ141*I141,2)</f>
        <v>0</v>
      </c>
      <c r="Q141">
        <f t="shared" ref="Q141:Q150" si="58">ROUND(CR141*I141,2)</f>
        <v>0</v>
      </c>
      <c r="R141">
        <f t="shared" ref="R141:R150" si="59">ROUND(CS141*I141,2)</f>
        <v>0</v>
      </c>
      <c r="S141">
        <f t="shared" ref="S141:S150" si="60">ROUND(CT141*I141,2)</f>
        <v>2209.25</v>
      </c>
      <c r="T141">
        <f t="shared" ref="T141:T150" si="61">ROUND(CU141*I141,2)</f>
        <v>0</v>
      </c>
      <c r="U141">
        <f t="shared" ref="U141:U150" si="62">CV141*I141</f>
        <v>6.8040000000000003</v>
      </c>
      <c r="V141">
        <f t="shared" ref="V141:V150" si="63">CW141*I141</f>
        <v>0</v>
      </c>
      <c r="W141">
        <f t="shared" ref="W141:W150" si="64">ROUND(CX141*I141,2)</f>
        <v>0</v>
      </c>
      <c r="X141">
        <f t="shared" ref="X141:X150" si="65">ROUND(CY141,2)</f>
        <v>1436.01</v>
      </c>
      <c r="Y141">
        <f t="shared" ref="Y141:Y150" si="66">ROUND(CZ141,2)</f>
        <v>883.7</v>
      </c>
      <c r="AA141">
        <v>109190301</v>
      </c>
      <c r="AB141">
        <f t="shared" ref="AB141:AB150" si="67">ROUND((AC141+AD141+AF141),6)</f>
        <v>63.925199999999997</v>
      </c>
      <c r="AC141">
        <f t="shared" ref="AC141:AC150" si="68">ROUND((ES141),6)</f>
        <v>0</v>
      </c>
      <c r="AD141">
        <f t="shared" ref="AD141:AD150" si="69">ROUND(((((ET141*1.35))-((EU141*1.35)))+AE141),6)</f>
        <v>0</v>
      </c>
      <c r="AE141">
        <f t="shared" ref="AE141:AE150" si="70">ROUND(((EU141*1.35)),6)</f>
        <v>0</v>
      </c>
      <c r="AF141">
        <f t="shared" ref="AF141:AF150" si="71">ROUND((((EV141*0.8)*1.35)),6)</f>
        <v>63.925199999999997</v>
      </c>
      <c r="AG141">
        <f t="shared" ref="AG141:AG150" si="72">ROUND((AP141),6)</f>
        <v>0</v>
      </c>
      <c r="AH141">
        <f t="shared" ref="AH141:AH150" si="73">(((EW141*0.8)*1.35))</f>
        <v>6.8040000000000003</v>
      </c>
      <c r="AI141">
        <f t="shared" ref="AI141:AI150" si="74">((EX141*1.35))</f>
        <v>0</v>
      </c>
      <c r="AJ141">
        <f t="shared" ref="AJ141:AJ150" si="75">(AS141)</f>
        <v>0</v>
      </c>
      <c r="AK141">
        <v>59.19</v>
      </c>
      <c r="AL141">
        <v>0</v>
      </c>
      <c r="AM141">
        <v>0</v>
      </c>
      <c r="AN141">
        <v>0</v>
      </c>
      <c r="AO141">
        <v>59.19</v>
      </c>
      <c r="AP141">
        <v>0</v>
      </c>
      <c r="AQ141">
        <v>6.3</v>
      </c>
      <c r="AR141">
        <v>0</v>
      </c>
      <c r="AS141">
        <v>0</v>
      </c>
      <c r="AT141">
        <v>65</v>
      </c>
      <c r="AU141">
        <v>40</v>
      </c>
      <c r="AV141">
        <v>1</v>
      </c>
      <c r="AW141">
        <v>1</v>
      </c>
      <c r="AZ141">
        <v>1</v>
      </c>
      <c r="BA141">
        <v>34.56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4</v>
      </c>
      <c r="BJ141" t="s">
        <v>128</v>
      </c>
      <c r="BM141">
        <v>200001</v>
      </c>
      <c r="BN141">
        <v>0</v>
      </c>
      <c r="BO141" t="s">
        <v>3</v>
      </c>
      <c r="BP141">
        <v>0</v>
      </c>
      <c r="BQ141">
        <v>4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65</v>
      </c>
      <c r="CA141">
        <v>40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350</v>
      </c>
      <c r="CO141">
        <v>0</v>
      </c>
      <c r="CP141">
        <f t="shared" ref="CP141:CP150" si="76">(P141+Q141+S141)</f>
        <v>2209.25</v>
      </c>
      <c r="CQ141">
        <f t="shared" ref="CQ141:CQ150" si="77">AC141*BC141</f>
        <v>0</v>
      </c>
      <c r="CR141">
        <f t="shared" ref="CR141:CR150" si="78">AD141*BB141</f>
        <v>0</v>
      </c>
      <c r="CS141">
        <f t="shared" ref="CS141:CS150" si="79">AE141*BS141</f>
        <v>0</v>
      </c>
      <c r="CT141">
        <f t="shared" ref="CT141:CT150" si="80">AF141*BA141</f>
        <v>2209.2549119999999</v>
      </c>
      <c r="CU141">
        <f t="shared" ref="CU141:CU150" si="81">AG141</f>
        <v>0</v>
      </c>
      <c r="CV141">
        <f t="shared" ref="CV141:CV150" si="82">AH141</f>
        <v>6.8040000000000003</v>
      </c>
      <c r="CW141">
        <f t="shared" ref="CW141:CW150" si="83">AI141</f>
        <v>0</v>
      </c>
      <c r="CX141">
        <f t="shared" ref="CX141:CX150" si="84">AJ141</f>
        <v>0</v>
      </c>
      <c r="CY141">
        <f t="shared" ref="CY141:CY150" si="85">(((S141+R141)*AT141)/100)</f>
        <v>1436.0125</v>
      </c>
      <c r="CZ141">
        <f t="shared" ref="CZ141:CZ150" si="86">(((S141+R141)*AU141)/100)</f>
        <v>883.7</v>
      </c>
      <c r="DC141" t="s">
        <v>3</v>
      </c>
      <c r="DD141" t="s">
        <v>3</v>
      </c>
      <c r="DE141" t="s">
        <v>129</v>
      </c>
      <c r="DF141" t="s">
        <v>129</v>
      </c>
      <c r="DG141" t="s">
        <v>130</v>
      </c>
      <c r="DH141" t="s">
        <v>3</v>
      </c>
      <c r="DI141" t="s">
        <v>130</v>
      </c>
      <c r="DJ141" t="s">
        <v>129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18</v>
      </c>
      <c r="DW141" t="s">
        <v>18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102156749</v>
      </c>
      <c r="EF141">
        <v>4</v>
      </c>
      <c r="EG141" t="s">
        <v>124</v>
      </c>
      <c r="EH141">
        <v>0</v>
      </c>
      <c r="EI141" t="s">
        <v>3</v>
      </c>
      <c r="EJ141">
        <v>4</v>
      </c>
      <c r="EK141">
        <v>200001</v>
      </c>
      <c r="EL141" t="s">
        <v>131</v>
      </c>
      <c r="EM141" t="s">
        <v>132</v>
      </c>
      <c r="EO141" t="s">
        <v>133</v>
      </c>
      <c r="EQ141">
        <v>131072</v>
      </c>
      <c r="ER141">
        <v>59.19</v>
      </c>
      <c r="ES141">
        <v>0</v>
      </c>
      <c r="ET141">
        <v>0</v>
      </c>
      <c r="EU141">
        <v>0</v>
      </c>
      <c r="EV141">
        <v>59.19</v>
      </c>
      <c r="EW141">
        <v>6.3</v>
      </c>
      <c r="EX141">
        <v>0</v>
      </c>
      <c r="EY141">
        <v>0</v>
      </c>
      <c r="FQ141">
        <v>0</v>
      </c>
      <c r="FR141">
        <f t="shared" ref="FR141:FR150" si="87">ROUND(IF(AND(BH141=3,BI141=3),P141,0),2)</f>
        <v>0</v>
      </c>
      <c r="FS141">
        <v>0</v>
      </c>
      <c r="FX141">
        <v>65</v>
      </c>
      <c r="FY141">
        <v>40</v>
      </c>
      <c r="GA141" t="s">
        <v>3</v>
      </c>
      <c r="GD141">
        <v>1</v>
      </c>
      <c r="GF141">
        <v>215490297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 t="shared" ref="GL141:GL150" si="88">ROUND(IF(AND(BH141=3,BI141=3,FS141&lt;&gt;0),P141,0),2)</f>
        <v>0</v>
      </c>
      <c r="GM141">
        <f t="shared" ref="GM141:GM150" si="89">ROUND(O141+X141+Y141,2)+GX141</f>
        <v>4528.96</v>
      </c>
      <c r="GN141">
        <f t="shared" ref="GN141:GN150" si="90">IF(OR(BI141=0,BI141=1),ROUND(O141+X141+Y141,2),0)</f>
        <v>0</v>
      </c>
      <c r="GO141">
        <f t="shared" ref="GO141:GO150" si="91">IF(BI141=2,ROUND(O141+X141+Y141,2),0)</f>
        <v>0</v>
      </c>
      <c r="GP141">
        <f t="shared" ref="GP141:GP150" si="92">IF(BI141=4,ROUND(O141+X141+Y141,2)+GX141,0)</f>
        <v>4528.96</v>
      </c>
      <c r="GR141">
        <v>0</v>
      </c>
      <c r="GS141">
        <v>3</v>
      </c>
      <c r="GT141">
        <v>0</v>
      </c>
      <c r="GU141" t="s">
        <v>3</v>
      </c>
      <c r="GV141">
        <f t="shared" ref="GV141:GV150" si="93">ROUND((GT141),6)</f>
        <v>0</v>
      </c>
      <c r="GW141">
        <v>1</v>
      </c>
      <c r="GX141">
        <f t="shared" ref="GX141:GX150" si="94">ROUND(HC141*I141,2)</f>
        <v>0</v>
      </c>
      <c r="HA141">
        <v>0</v>
      </c>
      <c r="HB141">
        <v>0</v>
      </c>
      <c r="HC141">
        <f t="shared" ref="HC141:HC150" si="95">GV141*GW141</f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45" x14ac:dyDescent="0.2">
      <c r="A142">
        <v>17</v>
      </c>
      <c r="B142">
        <v>1</v>
      </c>
      <c r="C142">
        <f>ROW(SmtRes!A43)</f>
        <v>43</v>
      </c>
      <c r="D142">
        <f>ROW(EtalonRes!A43)</f>
        <v>43</v>
      </c>
      <c r="E142" t="s">
        <v>134</v>
      </c>
      <c r="F142" t="s">
        <v>135</v>
      </c>
      <c r="G142" t="s">
        <v>136</v>
      </c>
      <c r="H142" t="s">
        <v>18</v>
      </c>
      <c r="I142">
        <v>1</v>
      </c>
      <c r="J142">
        <v>0</v>
      </c>
      <c r="K142">
        <v>1</v>
      </c>
      <c r="O142">
        <f t="shared" si="56"/>
        <v>2461.1999999999998</v>
      </c>
      <c r="P142">
        <f t="shared" si="57"/>
        <v>0</v>
      </c>
      <c r="Q142">
        <f t="shared" si="58"/>
        <v>0</v>
      </c>
      <c r="R142">
        <f t="shared" si="59"/>
        <v>0</v>
      </c>
      <c r="S142">
        <f t="shared" si="60"/>
        <v>2461.1999999999998</v>
      </c>
      <c r="T142">
        <f t="shared" si="61"/>
        <v>0</v>
      </c>
      <c r="U142">
        <f t="shared" si="62"/>
        <v>5.8320000000000007</v>
      </c>
      <c r="V142">
        <f t="shared" si="63"/>
        <v>0</v>
      </c>
      <c r="W142">
        <f t="shared" si="64"/>
        <v>0</v>
      </c>
      <c r="X142">
        <f t="shared" si="65"/>
        <v>1599.78</v>
      </c>
      <c r="Y142">
        <f t="shared" si="66"/>
        <v>984.48</v>
      </c>
      <c r="AA142">
        <v>109190301</v>
      </c>
      <c r="AB142">
        <f t="shared" si="67"/>
        <v>71.215199999999996</v>
      </c>
      <c r="AC142">
        <f t="shared" si="68"/>
        <v>0</v>
      </c>
      <c r="AD142">
        <f t="shared" si="69"/>
        <v>0</v>
      </c>
      <c r="AE142">
        <f t="shared" si="70"/>
        <v>0</v>
      </c>
      <c r="AF142">
        <f t="shared" si="71"/>
        <v>71.215199999999996</v>
      </c>
      <c r="AG142">
        <f t="shared" si="72"/>
        <v>0</v>
      </c>
      <c r="AH142">
        <f t="shared" si="73"/>
        <v>5.8320000000000007</v>
      </c>
      <c r="AI142">
        <f t="shared" si="74"/>
        <v>0</v>
      </c>
      <c r="AJ142">
        <f t="shared" si="75"/>
        <v>0</v>
      </c>
      <c r="AK142">
        <v>65.94</v>
      </c>
      <c r="AL142">
        <v>0</v>
      </c>
      <c r="AM142">
        <v>0</v>
      </c>
      <c r="AN142">
        <v>0</v>
      </c>
      <c r="AO142">
        <v>65.94</v>
      </c>
      <c r="AP142">
        <v>0</v>
      </c>
      <c r="AQ142">
        <v>5.4</v>
      </c>
      <c r="AR142">
        <v>0</v>
      </c>
      <c r="AS142">
        <v>0</v>
      </c>
      <c r="AT142">
        <v>65</v>
      </c>
      <c r="AU142">
        <v>40</v>
      </c>
      <c r="AV142">
        <v>1</v>
      </c>
      <c r="AW142">
        <v>1</v>
      </c>
      <c r="AZ142">
        <v>1</v>
      </c>
      <c r="BA142">
        <v>34.56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4</v>
      </c>
      <c r="BJ142" t="s">
        <v>137</v>
      </c>
      <c r="BM142">
        <v>200001</v>
      </c>
      <c r="BN142">
        <v>0</v>
      </c>
      <c r="BO142" t="s">
        <v>3</v>
      </c>
      <c r="BP142">
        <v>0</v>
      </c>
      <c r="BQ142">
        <v>4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65</v>
      </c>
      <c r="CA142">
        <v>40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350</v>
      </c>
      <c r="CO142">
        <v>0</v>
      </c>
      <c r="CP142">
        <f t="shared" si="76"/>
        <v>2461.1999999999998</v>
      </c>
      <c r="CQ142">
        <f t="shared" si="77"/>
        <v>0</v>
      </c>
      <c r="CR142">
        <f t="shared" si="78"/>
        <v>0</v>
      </c>
      <c r="CS142">
        <f t="shared" si="79"/>
        <v>0</v>
      </c>
      <c r="CT142">
        <f t="shared" si="80"/>
        <v>2461.1973120000002</v>
      </c>
      <c r="CU142">
        <f t="shared" si="81"/>
        <v>0</v>
      </c>
      <c r="CV142">
        <f t="shared" si="82"/>
        <v>5.8320000000000007</v>
      </c>
      <c r="CW142">
        <f t="shared" si="83"/>
        <v>0</v>
      </c>
      <c r="CX142">
        <f t="shared" si="84"/>
        <v>0</v>
      </c>
      <c r="CY142">
        <f t="shared" si="85"/>
        <v>1599.78</v>
      </c>
      <c r="CZ142">
        <f t="shared" si="86"/>
        <v>984.48</v>
      </c>
      <c r="DC142" t="s">
        <v>3</v>
      </c>
      <c r="DD142" t="s">
        <v>3</v>
      </c>
      <c r="DE142" t="s">
        <v>129</v>
      </c>
      <c r="DF142" t="s">
        <v>129</v>
      </c>
      <c r="DG142" t="s">
        <v>130</v>
      </c>
      <c r="DH142" t="s">
        <v>3</v>
      </c>
      <c r="DI142" t="s">
        <v>130</v>
      </c>
      <c r="DJ142" t="s">
        <v>129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18</v>
      </c>
      <c r="DW142" t="s">
        <v>18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102156749</v>
      </c>
      <c r="EF142">
        <v>4</v>
      </c>
      <c r="EG142" t="s">
        <v>124</v>
      </c>
      <c r="EH142">
        <v>0</v>
      </c>
      <c r="EI142" t="s">
        <v>3</v>
      </c>
      <c r="EJ142">
        <v>4</v>
      </c>
      <c r="EK142">
        <v>200001</v>
      </c>
      <c r="EL142" t="s">
        <v>131</v>
      </c>
      <c r="EM142" t="s">
        <v>132</v>
      </c>
      <c r="EO142" t="s">
        <v>133</v>
      </c>
      <c r="EQ142">
        <v>0</v>
      </c>
      <c r="ER142">
        <v>65.94</v>
      </c>
      <c r="ES142">
        <v>0</v>
      </c>
      <c r="ET142">
        <v>0</v>
      </c>
      <c r="EU142">
        <v>0</v>
      </c>
      <c r="EV142">
        <v>65.94</v>
      </c>
      <c r="EW142">
        <v>5.4</v>
      </c>
      <c r="EX142">
        <v>0</v>
      </c>
      <c r="EY142">
        <v>0</v>
      </c>
      <c r="FQ142">
        <v>0</v>
      </c>
      <c r="FR142">
        <f t="shared" si="87"/>
        <v>0</v>
      </c>
      <c r="FS142">
        <v>0</v>
      </c>
      <c r="FX142">
        <v>65</v>
      </c>
      <c r="FY142">
        <v>40</v>
      </c>
      <c r="GA142" t="s">
        <v>3</v>
      </c>
      <c r="GD142">
        <v>1</v>
      </c>
      <c r="GF142">
        <v>-951174274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 t="shared" si="88"/>
        <v>0</v>
      </c>
      <c r="GM142">
        <f t="shared" si="89"/>
        <v>5045.46</v>
      </c>
      <c r="GN142">
        <f t="shared" si="90"/>
        <v>0</v>
      </c>
      <c r="GO142">
        <f t="shared" si="91"/>
        <v>0</v>
      </c>
      <c r="GP142">
        <f t="shared" si="92"/>
        <v>5045.46</v>
      </c>
      <c r="GR142">
        <v>0</v>
      </c>
      <c r="GS142">
        <v>3</v>
      </c>
      <c r="GT142">
        <v>0</v>
      </c>
      <c r="GU142" t="s">
        <v>3</v>
      </c>
      <c r="GV142">
        <f t="shared" si="93"/>
        <v>0</v>
      </c>
      <c r="GW142">
        <v>1</v>
      </c>
      <c r="GX142">
        <f t="shared" si="94"/>
        <v>0</v>
      </c>
      <c r="HA142">
        <v>0</v>
      </c>
      <c r="HB142">
        <v>0</v>
      </c>
      <c r="HC142">
        <f t="shared" si="95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17</v>
      </c>
      <c r="B143">
        <v>1</v>
      </c>
      <c r="C143">
        <f>ROW(SmtRes!A45)</f>
        <v>45</v>
      </c>
      <c r="D143">
        <f>ROW(EtalonRes!A45)</f>
        <v>45</v>
      </c>
      <c r="E143" t="s">
        <v>138</v>
      </c>
      <c r="F143" t="s">
        <v>139</v>
      </c>
      <c r="G143" t="s">
        <v>140</v>
      </c>
      <c r="H143" t="s">
        <v>18</v>
      </c>
      <c r="I143">
        <v>3</v>
      </c>
      <c r="J143">
        <v>0</v>
      </c>
      <c r="K143">
        <v>3</v>
      </c>
      <c r="O143">
        <f t="shared" si="56"/>
        <v>1831.9</v>
      </c>
      <c r="P143">
        <f t="shared" si="57"/>
        <v>0</v>
      </c>
      <c r="Q143">
        <f t="shared" si="58"/>
        <v>0</v>
      </c>
      <c r="R143">
        <f t="shared" si="59"/>
        <v>0</v>
      </c>
      <c r="S143">
        <f t="shared" si="60"/>
        <v>1831.9</v>
      </c>
      <c r="T143">
        <f t="shared" si="61"/>
        <v>0</v>
      </c>
      <c r="U143">
        <f t="shared" si="62"/>
        <v>4.3740000000000006</v>
      </c>
      <c r="V143">
        <f t="shared" si="63"/>
        <v>0</v>
      </c>
      <c r="W143">
        <f t="shared" si="64"/>
        <v>0</v>
      </c>
      <c r="X143">
        <f t="shared" si="65"/>
        <v>1190.74</v>
      </c>
      <c r="Y143">
        <f t="shared" si="66"/>
        <v>732.76</v>
      </c>
      <c r="AA143">
        <v>109190301</v>
      </c>
      <c r="AB143">
        <f t="shared" si="67"/>
        <v>17.668800000000001</v>
      </c>
      <c r="AC143">
        <f t="shared" si="68"/>
        <v>0</v>
      </c>
      <c r="AD143">
        <f t="shared" si="69"/>
        <v>0</v>
      </c>
      <c r="AE143">
        <f t="shared" si="70"/>
        <v>0</v>
      </c>
      <c r="AF143">
        <f t="shared" si="71"/>
        <v>17.668800000000001</v>
      </c>
      <c r="AG143">
        <f t="shared" si="72"/>
        <v>0</v>
      </c>
      <c r="AH143">
        <f t="shared" si="73"/>
        <v>1.4580000000000002</v>
      </c>
      <c r="AI143">
        <f t="shared" si="74"/>
        <v>0</v>
      </c>
      <c r="AJ143">
        <f t="shared" si="75"/>
        <v>0</v>
      </c>
      <c r="AK143">
        <v>16.36</v>
      </c>
      <c r="AL143">
        <v>0</v>
      </c>
      <c r="AM143">
        <v>0</v>
      </c>
      <c r="AN143">
        <v>0</v>
      </c>
      <c r="AO143">
        <v>16.36</v>
      </c>
      <c r="AP143">
        <v>0</v>
      </c>
      <c r="AQ143">
        <v>1.35</v>
      </c>
      <c r="AR143">
        <v>0</v>
      </c>
      <c r="AS143">
        <v>0</v>
      </c>
      <c r="AT143">
        <v>65</v>
      </c>
      <c r="AU143">
        <v>40</v>
      </c>
      <c r="AV143">
        <v>1</v>
      </c>
      <c r="AW143">
        <v>1</v>
      </c>
      <c r="AZ143">
        <v>1</v>
      </c>
      <c r="BA143">
        <v>34.56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4</v>
      </c>
      <c r="BJ143" t="s">
        <v>141</v>
      </c>
      <c r="BM143">
        <v>200001</v>
      </c>
      <c r="BN143">
        <v>0</v>
      </c>
      <c r="BO143" t="s">
        <v>3</v>
      </c>
      <c r="BP143">
        <v>0</v>
      </c>
      <c r="BQ143">
        <v>4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65</v>
      </c>
      <c r="CA143">
        <v>40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350</v>
      </c>
      <c r="CO143">
        <v>0</v>
      </c>
      <c r="CP143">
        <f t="shared" si="76"/>
        <v>1831.9</v>
      </c>
      <c r="CQ143">
        <f t="shared" si="77"/>
        <v>0</v>
      </c>
      <c r="CR143">
        <f t="shared" si="78"/>
        <v>0</v>
      </c>
      <c r="CS143">
        <f t="shared" si="79"/>
        <v>0</v>
      </c>
      <c r="CT143">
        <f t="shared" si="80"/>
        <v>610.63372800000002</v>
      </c>
      <c r="CU143">
        <f t="shared" si="81"/>
        <v>0</v>
      </c>
      <c r="CV143">
        <f t="shared" si="82"/>
        <v>1.4580000000000002</v>
      </c>
      <c r="CW143">
        <f t="shared" si="83"/>
        <v>0</v>
      </c>
      <c r="CX143">
        <f t="shared" si="84"/>
        <v>0</v>
      </c>
      <c r="CY143">
        <f t="shared" si="85"/>
        <v>1190.7349999999999</v>
      </c>
      <c r="CZ143">
        <f t="shared" si="86"/>
        <v>732.76</v>
      </c>
      <c r="DC143" t="s">
        <v>3</v>
      </c>
      <c r="DD143" t="s">
        <v>3</v>
      </c>
      <c r="DE143" t="s">
        <v>129</v>
      </c>
      <c r="DF143" t="s">
        <v>129</v>
      </c>
      <c r="DG143" t="s">
        <v>130</v>
      </c>
      <c r="DH143" t="s">
        <v>3</v>
      </c>
      <c r="DI143" t="s">
        <v>130</v>
      </c>
      <c r="DJ143" t="s">
        <v>129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18</v>
      </c>
      <c r="DW143" t="s">
        <v>18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102156749</v>
      </c>
      <c r="EF143">
        <v>4</v>
      </c>
      <c r="EG143" t="s">
        <v>124</v>
      </c>
      <c r="EH143">
        <v>0</v>
      </c>
      <c r="EI143" t="s">
        <v>3</v>
      </c>
      <c r="EJ143">
        <v>4</v>
      </c>
      <c r="EK143">
        <v>200001</v>
      </c>
      <c r="EL143" t="s">
        <v>131</v>
      </c>
      <c r="EM143" t="s">
        <v>132</v>
      </c>
      <c r="EO143" t="s">
        <v>133</v>
      </c>
      <c r="EQ143">
        <v>0</v>
      </c>
      <c r="ER143">
        <v>16.36</v>
      </c>
      <c r="ES143">
        <v>0</v>
      </c>
      <c r="ET143">
        <v>0</v>
      </c>
      <c r="EU143">
        <v>0</v>
      </c>
      <c r="EV143">
        <v>16.36</v>
      </c>
      <c r="EW143">
        <v>1.35</v>
      </c>
      <c r="EX143">
        <v>0</v>
      </c>
      <c r="EY143">
        <v>0</v>
      </c>
      <c r="FQ143">
        <v>0</v>
      </c>
      <c r="FR143">
        <f t="shared" si="87"/>
        <v>0</v>
      </c>
      <c r="FS143">
        <v>0</v>
      </c>
      <c r="FX143">
        <v>65</v>
      </c>
      <c r="FY143">
        <v>40</v>
      </c>
      <c r="GA143" t="s">
        <v>3</v>
      </c>
      <c r="GD143">
        <v>1</v>
      </c>
      <c r="GF143">
        <v>1097471402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88"/>
        <v>0</v>
      </c>
      <c r="GM143">
        <f t="shared" si="89"/>
        <v>3755.4</v>
      </c>
      <c r="GN143">
        <f t="shared" si="90"/>
        <v>0</v>
      </c>
      <c r="GO143">
        <f t="shared" si="91"/>
        <v>0</v>
      </c>
      <c r="GP143">
        <f t="shared" si="92"/>
        <v>3755.4</v>
      </c>
      <c r="GR143">
        <v>0</v>
      </c>
      <c r="GS143">
        <v>3</v>
      </c>
      <c r="GT143">
        <v>0</v>
      </c>
      <c r="GU143" t="s">
        <v>3</v>
      </c>
      <c r="GV143">
        <f t="shared" si="93"/>
        <v>0</v>
      </c>
      <c r="GW143">
        <v>1</v>
      </c>
      <c r="GX143">
        <f t="shared" si="94"/>
        <v>0</v>
      </c>
      <c r="HA143">
        <v>0</v>
      </c>
      <c r="HB143">
        <v>0</v>
      </c>
      <c r="HC143">
        <f t="shared" si="95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C144">
        <f>ROW(SmtRes!A47)</f>
        <v>47</v>
      </c>
      <c r="D144">
        <f>ROW(EtalonRes!A47)</f>
        <v>47</v>
      </c>
      <c r="E144" t="s">
        <v>142</v>
      </c>
      <c r="F144" t="s">
        <v>143</v>
      </c>
      <c r="G144" t="s">
        <v>144</v>
      </c>
      <c r="H144" t="s">
        <v>145</v>
      </c>
      <c r="I144">
        <v>3</v>
      </c>
      <c r="J144">
        <v>0</v>
      </c>
      <c r="K144">
        <v>3</v>
      </c>
      <c r="O144">
        <f t="shared" si="56"/>
        <v>2338.0300000000002</v>
      </c>
      <c r="P144">
        <f t="shared" si="57"/>
        <v>0</v>
      </c>
      <c r="Q144">
        <f t="shared" si="58"/>
        <v>0</v>
      </c>
      <c r="R144">
        <f t="shared" si="59"/>
        <v>0</v>
      </c>
      <c r="S144">
        <f t="shared" si="60"/>
        <v>2338.0300000000002</v>
      </c>
      <c r="T144">
        <f t="shared" si="61"/>
        <v>0</v>
      </c>
      <c r="U144">
        <f t="shared" si="62"/>
        <v>5.248800000000001</v>
      </c>
      <c r="V144">
        <f t="shared" si="63"/>
        <v>0</v>
      </c>
      <c r="W144">
        <f t="shared" si="64"/>
        <v>0</v>
      </c>
      <c r="X144">
        <f t="shared" si="65"/>
        <v>1519.72</v>
      </c>
      <c r="Y144">
        <f t="shared" si="66"/>
        <v>935.21</v>
      </c>
      <c r="AA144">
        <v>109190301</v>
      </c>
      <c r="AB144">
        <f t="shared" si="67"/>
        <v>22.5504</v>
      </c>
      <c r="AC144">
        <f t="shared" si="68"/>
        <v>0</v>
      </c>
      <c r="AD144">
        <f t="shared" si="69"/>
        <v>0</v>
      </c>
      <c r="AE144">
        <f t="shared" si="70"/>
        <v>0</v>
      </c>
      <c r="AF144">
        <f t="shared" si="71"/>
        <v>22.5504</v>
      </c>
      <c r="AG144">
        <f t="shared" si="72"/>
        <v>0</v>
      </c>
      <c r="AH144">
        <f t="shared" si="73"/>
        <v>1.7496000000000005</v>
      </c>
      <c r="AI144">
        <f t="shared" si="74"/>
        <v>0</v>
      </c>
      <c r="AJ144">
        <f t="shared" si="75"/>
        <v>0</v>
      </c>
      <c r="AK144">
        <v>20.88</v>
      </c>
      <c r="AL144">
        <v>0</v>
      </c>
      <c r="AM144">
        <v>0</v>
      </c>
      <c r="AN144">
        <v>0</v>
      </c>
      <c r="AO144">
        <v>20.88</v>
      </c>
      <c r="AP144">
        <v>0</v>
      </c>
      <c r="AQ144">
        <v>1.62</v>
      </c>
      <c r="AR144">
        <v>0</v>
      </c>
      <c r="AS144">
        <v>0</v>
      </c>
      <c r="AT144">
        <v>65</v>
      </c>
      <c r="AU144">
        <v>40</v>
      </c>
      <c r="AV144">
        <v>1</v>
      </c>
      <c r="AW144">
        <v>1</v>
      </c>
      <c r="AZ144">
        <v>1</v>
      </c>
      <c r="BA144">
        <v>34.56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4</v>
      </c>
      <c r="BJ144" t="s">
        <v>146</v>
      </c>
      <c r="BM144">
        <v>200001</v>
      </c>
      <c r="BN144">
        <v>0</v>
      </c>
      <c r="BO144" t="s">
        <v>3</v>
      </c>
      <c r="BP144">
        <v>0</v>
      </c>
      <c r="BQ144">
        <v>4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65</v>
      </c>
      <c r="CA144">
        <v>40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350</v>
      </c>
      <c r="CO144">
        <v>0</v>
      </c>
      <c r="CP144">
        <f t="shared" si="76"/>
        <v>2338.0300000000002</v>
      </c>
      <c r="CQ144">
        <f t="shared" si="77"/>
        <v>0</v>
      </c>
      <c r="CR144">
        <f t="shared" si="78"/>
        <v>0</v>
      </c>
      <c r="CS144">
        <f t="shared" si="79"/>
        <v>0</v>
      </c>
      <c r="CT144">
        <f t="shared" si="80"/>
        <v>779.34182400000009</v>
      </c>
      <c r="CU144">
        <f t="shared" si="81"/>
        <v>0</v>
      </c>
      <c r="CV144">
        <f t="shared" si="82"/>
        <v>1.7496000000000005</v>
      </c>
      <c r="CW144">
        <f t="shared" si="83"/>
        <v>0</v>
      </c>
      <c r="CX144">
        <f t="shared" si="84"/>
        <v>0</v>
      </c>
      <c r="CY144">
        <f t="shared" si="85"/>
        <v>1519.7195000000002</v>
      </c>
      <c r="CZ144">
        <f t="shared" si="86"/>
        <v>935.2120000000001</v>
      </c>
      <c r="DC144" t="s">
        <v>3</v>
      </c>
      <c r="DD144" t="s">
        <v>3</v>
      </c>
      <c r="DE144" t="s">
        <v>129</v>
      </c>
      <c r="DF144" t="s">
        <v>129</v>
      </c>
      <c r="DG144" t="s">
        <v>130</v>
      </c>
      <c r="DH144" t="s">
        <v>3</v>
      </c>
      <c r="DI144" t="s">
        <v>130</v>
      </c>
      <c r="DJ144" t="s">
        <v>129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145</v>
      </c>
      <c r="DW144" t="s">
        <v>145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102156749</v>
      </c>
      <c r="EF144">
        <v>4</v>
      </c>
      <c r="EG144" t="s">
        <v>124</v>
      </c>
      <c r="EH144">
        <v>0</v>
      </c>
      <c r="EI144" t="s">
        <v>3</v>
      </c>
      <c r="EJ144">
        <v>4</v>
      </c>
      <c r="EK144">
        <v>200001</v>
      </c>
      <c r="EL144" t="s">
        <v>131</v>
      </c>
      <c r="EM144" t="s">
        <v>132</v>
      </c>
      <c r="EO144" t="s">
        <v>133</v>
      </c>
      <c r="EQ144">
        <v>0</v>
      </c>
      <c r="ER144">
        <v>20.88</v>
      </c>
      <c r="ES144">
        <v>0</v>
      </c>
      <c r="ET144">
        <v>0</v>
      </c>
      <c r="EU144">
        <v>0</v>
      </c>
      <c r="EV144">
        <v>20.88</v>
      </c>
      <c r="EW144">
        <v>1.62</v>
      </c>
      <c r="EX144">
        <v>0</v>
      </c>
      <c r="EY144">
        <v>0</v>
      </c>
      <c r="FQ144">
        <v>0</v>
      </c>
      <c r="FR144">
        <f t="shared" si="87"/>
        <v>0</v>
      </c>
      <c r="FS144">
        <v>0</v>
      </c>
      <c r="FX144">
        <v>65</v>
      </c>
      <c r="FY144">
        <v>40</v>
      </c>
      <c r="GA144" t="s">
        <v>3</v>
      </c>
      <c r="GD144">
        <v>1</v>
      </c>
      <c r="GF144">
        <v>1799636260</v>
      </c>
      <c r="GG144">
        <v>2</v>
      </c>
      <c r="GH144">
        <v>1</v>
      </c>
      <c r="GI144">
        <v>2</v>
      </c>
      <c r="GJ144">
        <v>0</v>
      </c>
      <c r="GK144">
        <v>0</v>
      </c>
      <c r="GL144">
        <f t="shared" si="88"/>
        <v>0</v>
      </c>
      <c r="GM144">
        <f t="shared" si="89"/>
        <v>4792.96</v>
      </c>
      <c r="GN144">
        <f t="shared" si="90"/>
        <v>0</v>
      </c>
      <c r="GO144">
        <f t="shared" si="91"/>
        <v>0</v>
      </c>
      <c r="GP144">
        <f t="shared" si="92"/>
        <v>4792.96</v>
      </c>
      <c r="GR144">
        <v>0</v>
      </c>
      <c r="GS144">
        <v>3</v>
      </c>
      <c r="GT144">
        <v>0</v>
      </c>
      <c r="GU144" t="s">
        <v>3</v>
      </c>
      <c r="GV144">
        <f t="shared" si="93"/>
        <v>0</v>
      </c>
      <c r="GW144">
        <v>1</v>
      </c>
      <c r="GX144">
        <f t="shared" si="94"/>
        <v>0</v>
      </c>
      <c r="HA144">
        <v>0</v>
      </c>
      <c r="HB144">
        <v>0</v>
      </c>
      <c r="HC144">
        <f t="shared" si="95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17</v>
      </c>
      <c r="B145">
        <v>1</v>
      </c>
      <c r="C145">
        <f>ROW(SmtRes!A49)</f>
        <v>49</v>
      </c>
      <c r="D145">
        <f>ROW(EtalonRes!A49)</f>
        <v>49</v>
      </c>
      <c r="E145" t="s">
        <v>147</v>
      </c>
      <c r="F145" t="s">
        <v>148</v>
      </c>
      <c r="G145" t="s">
        <v>149</v>
      </c>
      <c r="H145" t="s">
        <v>150</v>
      </c>
      <c r="I145">
        <v>4</v>
      </c>
      <c r="J145">
        <v>0</v>
      </c>
      <c r="K145">
        <v>4</v>
      </c>
      <c r="O145">
        <f t="shared" si="56"/>
        <v>8187.57</v>
      </c>
      <c r="P145">
        <f t="shared" si="57"/>
        <v>0</v>
      </c>
      <c r="Q145">
        <f t="shared" si="58"/>
        <v>0</v>
      </c>
      <c r="R145">
        <f t="shared" si="59"/>
        <v>0</v>
      </c>
      <c r="S145">
        <f t="shared" si="60"/>
        <v>8187.57</v>
      </c>
      <c r="T145">
        <f t="shared" si="61"/>
        <v>0</v>
      </c>
      <c r="U145">
        <f t="shared" si="62"/>
        <v>20.995200000000004</v>
      </c>
      <c r="V145">
        <f t="shared" si="63"/>
        <v>0</v>
      </c>
      <c r="W145">
        <f t="shared" si="64"/>
        <v>0</v>
      </c>
      <c r="X145">
        <f t="shared" si="65"/>
        <v>5321.92</v>
      </c>
      <c r="Y145">
        <f t="shared" si="66"/>
        <v>3275.03</v>
      </c>
      <c r="AA145">
        <v>109190301</v>
      </c>
      <c r="AB145">
        <f t="shared" si="67"/>
        <v>59.227200000000003</v>
      </c>
      <c r="AC145">
        <f t="shared" si="68"/>
        <v>0</v>
      </c>
      <c r="AD145">
        <f t="shared" si="69"/>
        <v>0</v>
      </c>
      <c r="AE145">
        <f t="shared" si="70"/>
        <v>0</v>
      </c>
      <c r="AF145">
        <f t="shared" si="71"/>
        <v>59.227200000000003</v>
      </c>
      <c r="AG145">
        <f t="shared" si="72"/>
        <v>0</v>
      </c>
      <c r="AH145">
        <f t="shared" si="73"/>
        <v>5.248800000000001</v>
      </c>
      <c r="AI145">
        <f t="shared" si="74"/>
        <v>0</v>
      </c>
      <c r="AJ145">
        <f t="shared" si="75"/>
        <v>0</v>
      </c>
      <c r="AK145">
        <v>54.84</v>
      </c>
      <c r="AL145">
        <v>0</v>
      </c>
      <c r="AM145">
        <v>0</v>
      </c>
      <c r="AN145">
        <v>0</v>
      </c>
      <c r="AO145">
        <v>54.84</v>
      </c>
      <c r="AP145">
        <v>0</v>
      </c>
      <c r="AQ145">
        <v>4.8600000000000003</v>
      </c>
      <c r="AR145">
        <v>0</v>
      </c>
      <c r="AS145">
        <v>0</v>
      </c>
      <c r="AT145">
        <v>65</v>
      </c>
      <c r="AU145">
        <v>40</v>
      </c>
      <c r="AV145">
        <v>1</v>
      </c>
      <c r="AW145">
        <v>1</v>
      </c>
      <c r="AZ145">
        <v>1</v>
      </c>
      <c r="BA145">
        <v>34.56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4</v>
      </c>
      <c r="BJ145" t="s">
        <v>151</v>
      </c>
      <c r="BM145">
        <v>200001</v>
      </c>
      <c r="BN145">
        <v>0</v>
      </c>
      <c r="BO145" t="s">
        <v>3</v>
      </c>
      <c r="BP145">
        <v>0</v>
      </c>
      <c r="BQ145">
        <v>4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65</v>
      </c>
      <c r="CA145">
        <v>40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350</v>
      </c>
      <c r="CO145">
        <v>0</v>
      </c>
      <c r="CP145">
        <f t="shared" si="76"/>
        <v>8187.57</v>
      </c>
      <c r="CQ145">
        <f t="shared" si="77"/>
        <v>0</v>
      </c>
      <c r="CR145">
        <f t="shared" si="78"/>
        <v>0</v>
      </c>
      <c r="CS145">
        <f t="shared" si="79"/>
        <v>0</v>
      </c>
      <c r="CT145">
        <f t="shared" si="80"/>
        <v>2046.8920320000002</v>
      </c>
      <c r="CU145">
        <f t="shared" si="81"/>
        <v>0</v>
      </c>
      <c r="CV145">
        <f t="shared" si="82"/>
        <v>5.248800000000001</v>
      </c>
      <c r="CW145">
        <f t="shared" si="83"/>
        <v>0</v>
      </c>
      <c r="CX145">
        <f t="shared" si="84"/>
        <v>0</v>
      </c>
      <c r="CY145">
        <f t="shared" si="85"/>
        <v>5321.9204999999993</v>
      </c>
      <c r="CZ145">
        <f t="shared" si="86"/>
        <v>3275.0279999999998</v>
      </c>
      <c r="DC145" t="s">
        <v>3</v>
      </c>
      <c r="DD145" t="s">
        <v>3</v>
      </c>
      <c r="DE145" t="s">
        <v>129</v>
      </c>
      <c r="DF145" t="s">
        <v>129</v>
      </c>
      <c r="DG145" t="s">
        <v>130</v>
      </c>
      <c r="DH145" t="s">
        <v>3</v>
      </c>
      <c r="DI145" t="s">
        <v>130</v>
      </c>
      <c r="DJ145" t="s">
        <v>129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3154213</v>
      </c>
      <c r="DV145" t="s">
        <v>150</v>
      </c>
      <c r="DW145" t="s">
        <v>150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102156749</v>
      </c>
      <c r="EF145">
        <v>4</v>
      </c>
      <c r="EG145" t="s">
        <v>124</v>
      </c>
      <c r="EH145">
        <v>0</v>
      </c>
      <c r="EI145" t="s">
        <v>3</v>
      </c>
      <c r="EJ145">
        <v>4</v>
      </c>
      <c r="EK145">
        <v>200001</v>
      </c>
      <c r="EL145" t="s">
        <v>131</v>
      </c>
      <c r="EM145" t="s">
        <v>132</v>
      </c>
      <c r="EO145" t="s">
        <v>133</v>
      </c>
      <c r="EQ145">
        <v>0</v>
      </c>
      <c r="ER145">
        <v>54.84</v>
      </c>
      <c r="ES145">
        <v>0</v>
      </c>
      <c r="ET145">
        <v>0</v>
      </c>
      <c r="EU145">
        <v>0</v>
      </c>
      <c r="EV145">
        <v>54.84</v>
      </c>
      <c r="EW145">
        <v>4.8600000000000003</v>
      </c>
      <c r="EX145">
        <v>0</v>
      </c>
      <c r="EY145">
        <v>0</v>
      </c>
      <c r="FQ145">
        <v>0</v>
      </c>
      <c r="FR145">
        <f t="shared" si="87"/>
        <v>0</v>
      </c>
      <c r="FS145">
        <v>0</v>
      </c>
      <c r="FX145">
        <v>65</v>
      </c>
      <c r="FY145">
        <v>40</v>
      </c>
      <c r="GA145" t="s">
        <v>3</v>
      </c>
      <c r="GD145">
        <v>1</v>
      </c>
      <c r="GF145">
        <v>-1075832770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88"/>
        <v>0</v>
      </c>
      <c r="GM145">
        <f t="shared" si="89"/>
        <v>16784.52</v>
      </c>
      <c r="GN145">
        <f t="shared" si="90"/>
        <v>0</v>
      </c>
      <c r="GO145">
        <f t="shared" si="91"/>
        <v>0</v>
      </c>
      <c r="GP145">
        <f t="shared" si="92"/>
        <v>16784.52</v>
      </c>
      <c r="GR145">
        <v>0</v>
      </c>
      <c r="GS145">
        <v>3</v>
      </c>
      <c r="GT145">
        <v>0</v>
      </c>
      <c r="GU145" t="s">
        <v>3</v>
      </c>
      <c r="GV145">
        <f t="shared" si="93"/>
        <v>0</v>
      </c>
      <c r="GW145">
        <v>1</v>
      </c>
      <c r="GX145">
        <f t="shared" si="94"/>
        <v>0</v>
      </c>
      <c r="HA145">
        <v>0</v>
      </c>
      <c r="HB145">
        <v>0</v>
      </c>
      <c r="HC145">
        <f t="shared" si="95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">
      <c r="A146">
        <v>17</v>
      </c>
      <c r="B146">
        <v>1</v>
      </c>
      <c r="C146">
        <f>ROW(SmtRes!A51)</f>
        <v>51</v>
      </c>
      <c r="D146">
        <f>ROW(EtalonRes!A51)</f>
        <v>51</v>
      </c>
      <c r="E146" t="s">
        <v>152</v>
      </c>
      <c r="F146" t="s">
        <v>153</v>
      </c>
      <c r="G146" t="s">
        <v>154</v>
      </c>
      <c r="H146" t="s">
        <v>155</v>
      </c>
      <c r="I146">
        <v>6</v>
      </c>
      <c r="J146">
        <v>0</v>
      </c>
      <c r="K146">
        <v>6</v>
      </c>
      <c r="O146">
        <f t="shared" si="56"/>
        <v>2351.46</v>
      </c>
      <c r="P146">
        <f t="shared" si="57"/>
        <v>0</v>
      </c>
      <c r="Q146">
        <f t="shared" si="58"/>
        <v>0</v>
      </c>
      <c r="R146">
        <f t="shared" si="59"/>
        <v>0</v>
      </c>
      <c r="S146">
        <f t="shared" si="60"/>
        <v>2351.46</v>
      </c>
      <c r="T146">
        <f t="shared" si="61"/>
        <v>0</v>
      </c>
      <c r="U146">
        <f t="shared" si="62"/>
        <v>5.3136000000000001</v>
      </c>
      <c r="V146">
        <f t="shared" si="63"/>
        <v>0</v>
      </c>
      <c r="W146">
        <f t="shared" si="64"/>
        <v>0</v>
      </c>
      <c r="X146">
        <f t="shared" si="65"/>
        <v>1528.45</v>
      </c>
      <c r="Y146">
        <f t="shared" si="66"/>
        <v>940.58</v>
      </c>
      <c r="AA146">
        <v>109190301</v>
      </c>
      <c r="AB146">
        <f t="shared" si="67"/>
        <v>11.34</v>
      </c>
      <c r="AC146">
        <f t="shared" si="68"/>
        <v>0</v>
      </c>
      <c r="AD146">
        <f t="shared" si="69"/>
        <v>0</v>
      </c>
      <c r="AE146">
        <f t="shared" si="70"/>
        <v>0</v>
      </c>
      <c r="AF146">
        <f t="shared" si="71"/>
        <v>11.34</v>
      </c>
      <c r="AG146">
        <f t="shared" si="72"/>
        <v>0</v>
      </c>
      <c r="AH146">
        <f t="shared" si="73"/>
        <v>0.88560000000000005</v>
      </c>
      <c r="AI146">
        <f t="shared" si="74"/>
        <v>0</v>
      </c>
      <c r="AJ146">
        <f t="shared" si="75"/>
        <v>0</v>
      </c>
      <c r="AK146">
        <v>10.5</v>
      </c>
      <c r="AL146">
        <v>0</v>
      </c>
      <c r="AM146">
        <v>0</v>
      </c>
      <c r="AN146">
        <v>0</v>
      </c>
      <c r="AO146">
        <v>10.5</v>
      </c>
      <c r="AP146">
        <v>0</v>
      </c>
      <c r="AQ146">
        <v>0.82</v>
      </c>
      <c r="AR146">
        <v>0</v>
      </c>
      <c r="AS146">
        <v>0</v>
      </c>
      <c r="AT146">
        <v>65</v>
      </c>
      <c r="AU146">
        <v>40</v>
      </c>
      <c r="AV146">
        <v>1</v>
      </c>
      <c r="AW146">
        <v>1</v>
      </c>
      <c r="AZ146">
        <v>1</v>
      </c>
      <c r="BA146">
        <v>34.56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4</v>
      </c>
      <c r="BJ146" t="s">
        <v>156</v>
      </c>
      <c r="BM146">
        <v>200001</v>
      </c>
      <c r="BN146">
        <v>0</v>
      </c>
      <c r="BO146" t="s">
        <v>3</v>
      </c>
      <c r="BP146">
        <v>0</v>
      </c>
      <c r="BQ146">
        <v>4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65</v>
      </c>
      <c r="CA146">
        <v>40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350</v>
      </c>
      <c r="CO146">
        <v>0</v>
      </c>
      <c r="CP146">
        <f t="shared" si="76"/>
        <v>2351.46</v>
      </c>
      <c r="CQ146">
        <f t="shared" si="77"/>
        <v>0</v>
      </c>
      <c r="CR146">
        <f t="shared" si="78"/>
        <v>0</v>
      </c>
      <c r="CS146">
        <f t="shared" si="79"/>
        <v>0</v>
      </c>
      <c r="CT146">
        <f t="shared" si="80"/>
        <v>391.91040000000004</v>
      </c>
      <c r="CU146">
        <f t="shared" si="81"/>
        <v>0</v>
      </c>
      <c r="CV146">
        <f t="shared" si="82"/>
        <v>0.88560000000000005</v>
      </c>
      <c r="CW146">
        <f t="shared" si="83"/>
        <v>0</v>
      </c>
      <c r="CX146">
        <f t="shared" si="84"/>
        <v>0</v>
      </c>
      <c r="CY146">
        <f t="shared" si="85"/>
        <v>1528.4489999999998</v>
      </c>
      <c r="CZ146">
        <f t="shared" si="86"/>
        <v>940.58399999999995</v>
      </c>
      <c r="DC146" t="s">
        <v>3</v>
      </c>
      <c r="DD146" t="s">
        <v>3</v>
      </c>
      <c r="DE146" t="s">
        <v>129</v>
      </c>
      <c r="DF146" t="s">
        <v>129</v>
      </c>
      <c r="DG146" t="s">
        <v>130</v>
      </c>
      <c r="DH146" t="s">
        <v>3</v>
      </c>
      <c r="DI146" t="s">
        <v>130</v>
      </c>
      <c r="DJ146" t="s">
        <v>129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155</v>
      </c>
      <c r="DW146" t="s">
        <v>155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102156749</v>
      </c>
      <c r="EF146">
        <v>4</v>
      </c>
      <c r="EG146" t="s">
        <v>124</v>
      </c>
      <c r="EH146">
        <v>0</v>
      </c>
      <c r="EI146" t="s">
        <v>3</v>
      </c>
      <c r="EJ146">
        <v>4</v>
      </c>
      <c r="EK146">
        <v>200001</v>
      </c>
      <c r="EL146" t="s">
        <v>131</v>
      </c>
      <c r="EM146" t="s">
        <v>132</v>
      </c>
      <c r="EO146" t="s">
        <v>133</v>
      </c>
      <c r="EQ146">
        <v>0</v>
      </c>
      <c r="ER146">
        <v>10.5</v>
      </c>
      <c r="ES146">
        <v>0</v>
      </c>
      <c r="ET146">
        <v>0</v>
      </c>
      <c r="EU146">
        <v>0</v>
      </c>
      <c r="EV146">
        <v>10.5</v>
      </c>
      <c r="EW146">
        <v>0.82</v>
      </c>
      <c r="EX146">
        <v>0</v>
      </c>
      <c r="EY146">
        <v>0</v>
      </c>
      <c r="FQ146">
        <v>0</v>
      </c>
      <c r="FR146">
        <f t="shared" si="87"/>
        <v>0</v>
      </c>
      <c r="FS146">
        <v>0</v>
      </c>
      <c r="FX146">
        <v>65</v>
      </c>
      <c r="FY146">
        <v>40</v>
      </c>
      <c r="GA146" t="s">
        <v>3</v>
      </c>
      <c r="GD146">
        <v>1</v>
      </c>
      <c r="GF146">
        <v>752115447</v>
      </c>
      <c r="GG146">
        <v>2</v>
      </c>
      <c r="GH146">
        <v>1</v>
      </c>
      <c r="GI146">
        <v>2</v>
      </c>
      <c r="GJ146">
        <v>0</v>
      </c>
      <c r="GK146">
        <v>0</v>
      </c>
      <c r="GL146">
        <f t="shared" si="88"/>
        <v>0</v>
      </c>
      <c r="GM146">
        <f t="shared" si="89"/>
        <v>4820.49</v>
      </c>
      <c r="GN146">
        <f t="shared" si="90"/>
        <v>0</v>
      </c>
      <c r="GO146">
        <f t="shared" si="91"/>
        <v>0</v>
      </c>
      <c r="GP146">
        <f t="shared" si="92"/>
        <v>4820.49</v>
      </c>
      <c r="GR146">
        <v>0</v>
      </c>
      <c r="GS146">
        <v>3</v>
      </c>
      <c r="GT146">
        <v>0</v>
      </c>
      <c r="GU146" t="s">
        <v>3</v>
      </c>
      <c r="GV146">
        <f t="shared" si="93"/>
        <v>0</v>
      </c>
      <c r="GW146">
        <v>1</v>
      </c>
      <c r="GX146">
        <f t="shared" si="94"/>
        <v>0</v>
      </c>
      <c r="HA146">
        <v>0</v>
      </c>
      <c r="HB146">
        <v>0</v>
      </c>
      <c r="HC146">
        <f t="shared" si="95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17</v>
      </c>
      <c r="B147">
        <v>1</v>
      </c>
      <c r="C147">
        <f>ROW(SmtRes!A53)</f>
        <v>53</v>
      </c>
      <c r="D147">
        <f>ROW(EtalonRes!A53)</f>
        <v>53</v>
      </c>
      <c r="E147" t="s">
        <v>157</v>
      </c>
      <c r="F147" t="s">
        <v>158</v>
      </c>
      <c r="G147" t="s">
        <v>159</v>
      </c>
      <c r="H147" t="s">
        <v>160</v>
      </c>
      <c r="I147">
        <v>3</v>
      </c>
      <c r="J147">
        <v>0</v>
      </c>
      <c r="K147">
        <v>3</v>
      </c>
      <c r="O147">
        <f t="shared" si="56"/>
        <v>459.1</v>
      </c>
      <c r="P147">
        <f t="shared" si="57"/>
        <v>0</v>
      </c>
      <c r="Q147">
        <f t="shared" si="58"/>
        <v>0</v>
      </c>
      <c r="R147">
        <f t="shared" si="59"/>
        <v>0</v>
      </c>
      <c r="S147">
        <f t="shared" si="60"/>
        <v>459.1</v>
      </c>
      <c r="T147">
        <f t="shared" si="61"/>
        <v>0</v>
      </c>
      <c r="U147">
        <f t="shared" si="62"/>
        <v>1.0367999999999999</v>
      </c>
      <c r="V147">
        <f t="shared" si="63"/>
        <v>0</v>
      </c>
      <c r="W147">
        <f t="shared" si="64"/>
        <v>0</v>
      </c>
      <c r="X147">
        <f t="shared" si="65"/>
        <v>298.42</v>
      </c>
      <c r="Y147">
        <f t="shared" si="66"/>
        <v>183.64</v>
      </c>
      <c r="AA147">
        <v>109190301</v>
      </c>
      <c r="AB147">
        <f t="shared" si="67"/>
        <v>4.4279999999999999</v>
      </c>
      <c r="AC147">
        <f t="shared" si="68"/>
        <v>0</v>
      </c>
      <c r="AD147">
        <f t="shared" si="69"/>
        <v>0</v>
      </c>
      <c r="AE147">
        <f t="shared" si="70"/>
        <v>0</v>
      </c>
      <c r="AF147">
        <f t="shared" si="71"/>
        <v>4.4279999999999999</v>
      </c>
      <c r="AG147">
        <f t="shared" si="72"/>
        <v>0</v>
      </c>
      <c r="AH147">
        <f t="shared" si="73"/>
        <v>0.34560000000000002</v>
      </c>
      <c r="AI147">
        <f t="shared" si="74"/>
        <v>0</v>
      </c>
      <c r="AJ147">
        <f t="shared" si="75"/>
        <v>0</v>
      </c>
      <c r="AK147">
        <v>4.0999999999999996</v>
      </c>
      <c r="AL147">
        <v>0</v>
      </c>
      <c r="AM147">
        <v>0</v>
      </c>
      <c r="AN147">
        <v>0</v>
      </c>
      <c r="AO147">
        <v>4.0999999999999996</v>
      </c>
      <c r="AP147">
        <v>0</v>
      </c>
      <c r="AQ147">
        <v>0.32</v>
      </c>
      <c r="AR147">
        <v>0</v>
      </c>
      <c r="AS147">
        <v>0</v>
      </c>
      <c r="AT147">
        <v>65</v>
      </c>
      <c r="AU147">
        <v>40</v>
      </c>
      <c r="AV147">
        <v>1</v>
      </c>
      <c r="AW147">
        <v>1</v>
      </c>
      <c r="AZ147">
        <v>1</v>
      </c>
      <c r="BA147">
        <v>34.56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4</v>
      </c>
      <c r="BJ147" t="s">
        <v>161</v>
      </c>
      <c r="BM147">
        <v>200001</v>
      </c>
      <c r="BN147">
        <v>0</v>
      </c>
      <c r="BO147" t="s">
        <v>3</v>
      </c>
      <c r="BP147">
        <v>0</v>
      </c>
      <c r="BQ147">
        <v>4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65</v>
      </c>
      <c r="CA147">
        <v>40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350</v>
      </c>
      <c r="CO147">
        <v>0</v>
      </c>
      <c r="CP147">
        <f t="shared" si="76"/>
        <v>459.1</v>
      </c>
      <c r="CQ147">
        <f t="shared" si="77"/>
        <v>0</v>
      </c>
      <c r="CR147">
        <f t="shared" si="78"/>
        <v>0</v>
      </c>
      <c r="CS147">
        <f t="shared" si="79"/>
        <v>0</v>
      </c>
      <c r="CT147">
        <f t="shared" si="80"/>
        <v>153.03167999999999</v>
      </c>
      <c r="CU147">
        <f t="shared" si="81"/>
        <v>0</v>
      </c>
      <c r="CV147">
        <f t="shared" si="82"/>
        <v>0.34560000000000002</v>
      </c>
      <c r="CW147">
        <f t="shared" si="83"/>
        <v>0</v>
      </c>
      <c r="CX147">
        <f t="shared" si="84"/>
        <v>0</v>
      </c>
      <c r="CY147">
        <f t="shared" si="85"/>
        <v>298.41500000000002</v>
      </c>
      <c r="CZ147">
        <f t="shared" si="86"/>
        <v>183.64</v>
      </c>
      <c r="DC147" t="s">
        <v>3</v>
      </c>
      <c r="DD147" t="s">
        <v>3</v>
      </c>
      <c r="DE147" t="s">
        <v>129</v>
      </c>
      <c r="DF147" t="s">
        <v>129</v>
      </c>
      <c r="DG147" t="s">
        <v>130</v>
      </c>
      <c r="DH147" t="s">
        <v>3</v>
      </c>
      <c r="DI147" t="s">
        <v>130</v>
      </c>
      <c r="DJ147" t="s">
        <v>129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160</v>
      </c>
      <c r="DW147" t="s">
        <v>160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102156749</v>
      </c>
      <c r="EF147">
        <v>4</v>
      </c>
      <c r="EG147" t="s">
        <v>124</v>
      </c>
      <c r="EH147">
        <v>0</v>
      </c>
      <c r="EI147" t="s">
        <v>3</v>
      </c>
      <c r="EJ147">
        <v>4</v>
      </c>
      <c r="EK147">
        <v>200001</v>
      </c>
      <c r="EL147" t="s">
        <v>131</v>
      </c>
      <c r="EM147" t="s">
        <v>132</v>
      </c>
      <c r="EO147" t="s">
        <v>133</v>
      </c>
      <c r="EQ147">
        <v>0</v>
      </c>
      <c r="ER147">
        <v>4.0999999999999996</v>
      </c>
      <c r="ES147">
        <v>0</v>
      </c>
      <c r="ET147">
        <v>0</v>
      </c>
      <c r="EU147">
        <v>0</v>
      </c>
      <c r="EV147">
        <v>4.0999999999999996</v>
      </c>
      <c r="EW147">
        <v>0.32</v>
      </c>
      <c r="EX147">
        <v>0</v>
      </c>
      <c r="EY147">
        <v>0</v>
      </c>
      <c r="FQ147">
        <v>0</v>
      </c>
      <c r="FR147">
        <f t="shared" si="87"/>
        <v>0</v>
      </c>
      <c r="FS147">
        <v>0</v>
      </c>
      <c r="FX147">
        <v>65</v>
      </c>
      <c r="FY147">
        <v>40</v>
      </c>
      <c r="GA147" t="s">
        <v>3</v>
      </c>
      <c r="GD147">
        <v>1</v>
      </c>
      <c r="GF147">
        <v>305587532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 t="shared" si="88"/>
        <v>0</v>
      </c>
      <c r="GM147">
        <f t="shared" si="89"/>
        <v>941.16</v>
      </c>
      <c r="GN147">
        <f t="shared" si="90"/>
        <v>0</v>
      </c>
      <c r="GO147">
        <f t="shared" si="91"/>
        <v>0</v>
      </c>
      <c r="GP147">
        <f t="shared" si="92"/>
        <v>941.16</v>
      </c>
      <c r="GR147">
        <v>0</v>
      </c>
      <c r="GS147">
        <v>3</v>
      </c>
      <c r="GT147">
        <v>0</v>
      </c>
      <c r="GU147" t="s">
        <v>3</v>
      </c>
      <c r="GV147">
        <f t="shared" si="93"/>
        <v>0</v>
      </c>
      <c r="GW147">
        <v>1</v>
      </c>
      <c r="GX147">
        <f t="shared" si="94"/>
        <v>0</v>
      </c>
      <c r="HA147">
        <v>0</v>
      </c>
      <c r="HB147">
        <v>0</v>
      </c>
      <c r="HC147">
        <f t="shared" si="95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17</v>
      </c>
      <c r="B148">
        <v>1</v>
      </c>
      <c r="C148">
        <f>ROW(SmtRes!A55)</f>
        <v>55</v>
      </c>
      <c r="D148">
        <f>ROW(EtalonRes!A55)</f>
        <v>55</v>
      </c>
      <c r="E148" t="s">
        <v>162</v>
      </c>
      <c r="F148" t="s">
        <v>163</v>
      </c>
      <c r="G148" t="s">
        <v>164</v>
      </c>
      <c r="H148" t="s">
        <v>145</v>
      </c>
      <c r="I148">
        <v>3</v>
      </c>
      <c r="J148">
        <v>0</v>
      </c>
      <c r="K148">
        <v>3</v>
      </c>
      <c r="O148">
        <f t="shared" si="56"/>
        <v>3508.16</v>
      </c>
      <c r="P148">
        <f t="shared" si="57"/>
        <v>0</v>
      </c>
      <c r="Q148">
        <f t="shared" si="58"/>
        <v>0</v>
      </c>
      <c r="R148">
        <f t="shared" si="59"/>
        <v>0</v>
      </c>
      <c r="S148">
        <f t="shared" si="60"/>
        <v>3508.16</v>
      </c>
      <c r="T148">
        <f t="shared" si="61"/>
        <v>0</v>
      </c>
      <c r="U148">
        <f t="shared" si="62"/>
        <v>7.8732000000000015</v>
      </c>
      <c r="V148">
        <f t="shared" si="63"/>
        <v>0</v>
      </c>
      <c r="W148">
        <f t="shared" si="64"/>
        <v>0</v>
      </c>
      <c r="X148">
        <f t="shared" si="65"/>
        <v>2280.3000000000002</v>
      </c>
      <c r="Y148">
        <f t="shared" si="66"/>
        <v>1403.26</v>
      </c>
      <c r="AA148">
        <v>109190301</v>
      </c>
      <c r="AB148">
        <f t="shared" si="67"/>
        <v>33.836399999999998</v>
      </c>
      <c r="AC148">
        <f t="shared" si="68"/>
        <v>0</v>
      </c>
      <c r="AD148">
        <f t="shared" si="69"/>
        <v>0</v>
      </c>
      <c r="AE148">
        <f t="shared" si="70"/>
        <v>0</v>
      </c>
      <c r="AF148">
        <f t="shared" si="71"/>
        <v>33.836399999999998</v>
      </c>
      <c r="AG148">
        <f t="shared" si="72"/>
        <v>0</v>
      </c>
      <c r="AH148">
        <f t="shared" si="73"/>
        <v>2.6244000000000005</v>
      </c>
      <c r="AI148">
        <f t="shared" si="74"/>
        <v>0</v>
      </c>
      <c r="AJ148">
        <f t="shared" si="75"/>
        <v>0</v>
      </c>
      <c r="AK148">
        <v>31.33</v>
      </c>
      <c r="AL148">
        <v>0</v>
      </c>
      <c r="AM148">
        <v>0</v>
      </c>
      <c r="AN148">
        <v>0</v>
      </c>
      <c r="AO148">
        <v>31.33</v>
      </c>
      <c r="AP148">
        <v>0</v>
      </c>
      <c r="AQ148">
        <v>2.4300000000000002</v>
      </c>
      <c r="AR148">
        <v>0</v>
      </c>
      <c r="AS148">
        <v>0</v>
      </c>
      <c r="AT148">
        <v>65</v>
      </c>
      <c r="AU148">
        <v>40</v>
      </c>
      <c r="AV148">
        <v>1</v>
      </c>
      <c r="AW148">
        <v>1</v>
      </c>
      <c r="AZ148">
        <v>1</v>
      </c>
      <c r="BA148">
        <v>34.56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4</v>
      </c>
      <c r="BJ148" t="s">
        <v>165</v>
      </c>
      <c r="BM148">
        <v>200001</v>
      </c>
      <c r="BN148">
        <v>0</v>
      </c>
      <c r="BO148" t="s">
        <v>3</v>
      </c>
      <c r="BP148">
        <v>0</v>
      </c>
      <c r="BQ148">
        <v>4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65</v>
      </c>
      <c r="CA148">
        <v>40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350</v>
      </c>
      <c r="CO148">
        <v>0</v>
      </c>
      <c r="CP148">
        <f t="shared" si="76"/>
        <v>3508.16</v>
      </c>
      <c r="CQ148">
        <f t="shared" si="77"/>
        <v>0</v>
      </c>
      <c r="CR148">
        <f t="shared" si="78"/>
        <v>0</v>
      </c>
      <c r="CS148">
        <f t="shared" si="79"/>
        <v>0</v>
      </c>
      <c r="CT148">
        <f t="shared" si="80"/>
        <v>1169.385984</v>
      </c>
      <c r="CU148">
        <f t="shared" si="81"/>
        <v>0</v>
      </c>
      <c r="CV148">
        <f t="shared" si="82"/>
        <v>2.6244000000000005</v>
      </c>
      <c r="CW148">
        <f t="shared" si="83"/>
        <v>0</v>
      </c>
      <c r="CX148">
        <f t="shared" si="84"/>
        <v>0</v>
      </c>
      <c r="CY148">
        <f t="shared" si="85"/>
        <v>2280.3040000000001</v>
      </c>
      <c r="CZ148">
        <f t="shared" si="86"/>
        <v>1403.2639999999999</v>
      </c>
      <c r="DC148" t="s">
        <v>3</v>
      </c>
      <c r="DD148" t="s">
        <v>3</v>
      </c>
      <c r="DE148" t="s">
        <v>129</v>
      </c>
      <c r="DF148" t="s">
        <v>129</v>
      </c>
      <c r="DG148" t="s">
        <v>130</v>
      </c>
      <c r="DH148" t="s">
        <v>3</v>
      </c>
      <c r="DI148" t="s">
        <v>130</v>
      </c>
      <c r="DJ148" t="s">
        <v>129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145</v>
      </c>
      <c r="DW148" t="s">
        <v>145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102156749</v>
      </c>
      <c r="EF148">
        <v>4</v>
      </c>
      <c r="EG148" t="s">
        <v>124</v>
      </c>
      <c r="EH148">
        <v>0</v>
      </c>
      <c r="EI148" t="s">
        <v>3</v>
      </c>
      <c r="EJ148">
        <v>4</v>
      </c>
      <c r="EK148">
        <v>200001</v>
      </c>
      <c r="EL148" t="s">
        <v>131</v>
      </c>
      <c r="EM148" t="s">
        <v>132</v>
      </c>
      <c r="EO148" t="s">
        <v>133</v>
      </c>
      <c r="EQ148">
        <v>0</v>
      </c>
      <c r="ER148">
        <v>31.33</v>
      </c>
      <c r="ES148">
        <v>0</v>
      </c>
      <c r="ET148">
        <v>0</v>
      </c>
      <c r="EU148">
        <v>0</v>
      </c>
      <c r="EV148">
        <v>31.33</v>
      </c>
      <c r="EW148">
        <v>2.4300000000000002</v>
      </c>
      <c r="EX148">
        <v>0</v>
      </c>
      <c r="EY148">
        <v>0</v>
      </c>
      <c r="FQ148">
        <v>0</v>
      </c>
      <c r="FR148">
        <f t="shared" si="87"/>
        <v>0</v>
      </c>
      <c r="FS148">
        <v>0</v>
      </c>
      <c r="FX148">
        <v>65</v>
      </c>
      <c r="FY148">
        <v>40</v>
      </c>
      <c r="GA148" t="s">
        <v>3</v>
      </c>
      <c r="GD148">
        <v>1</v>
      </c>
      <c r="GF148">
        <v>1783295692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 t="shared" si="88"/>
        <v>0</v>
      </c>
      <c r="GM148">
        <f t="shared" si="89"/>
        <v>7191.72</v>
      </c>
      <c r="GN148">
        <f t="shared" si="90"/>
        <v>0</v>
      </c>
      <c r="GO148">
        <f t="shared" si="91"/>
        <v>0</v>
      </c>
      <c r="GP148">
        <f t="shared" si="92"/>
        <v>7191.72</v>
      </c>
      <c r="GR148">
        <v>0</v>
      </c>
      <c r="GS148">
        <v>3</v>
      </c>
      <c r="GT148">
        <v>0</v>
      </c>
      <c r="GU148" t="s">
        <v>3</v>
      </c>
      <c r="GV148">
        <f t="shared" si="93"/>
        <v>0</v>
      </c>
      <c r="GW148">
        <v>1</v>
      </c>
      <c r="GX148">
        <f t="shared" si="94"/>
        <v>0</v>
      </c>
      <c r="HA148">
        <v>0</v>
      </c>
      <c r="HB148">
        <v>0</v>
      </c>
      <c r="HC148">
        <f t="shared" si="95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45" x14ac:dyDescent="0.2">
      <c r="A149">
        <v>17</v>
      </c>
      <c r="B149">
        <v>1</v>
      </c>
      <c r="C149">
        <f>ROW(SmtRes!A57)</f>
        <v>57</v>
      </c>
      <c r="D149">
        <f>ROW(EtalonRes!A57)</f>
        <v>57</v>
      </c>
      <c r="E149" t="s">
        <v>166</v>
      </c>
      <c r="F149" t="s">
        <v>167</v>
      </c>
      <c r="G149" t="s">
        <v>168</v>
      </c>
      <c r="H149" t="s">
        <v>145</v>
      </c>
      <c r="I149">
        <v>4</v>
      </c>
      <c r="J149">
        <v>0</v>
      </c>
      <c r="K149">
        <v>4</v>
      </c>
      <c r="O149">
        <f t="shared" si="56"/>
        <v>2930.74</v>
      </c>
      <c r="P149">
        <f t="shared" si="57"/>
        <v>0</v>
      </c>
      <c r="Q149">
        <f t="shared" si="58"/>
        <v>0</v>
      </c>
      <c r="R149">
        <f t="shared" si="59"/>
        <v>0</v>
      </c>
      <c r="S149">
        <f t="shared" si="60"/>
        <v>2930.74</v>
      </c>
      <c r="T149">
        <f t="shared" si="61"/>
        <v>0</v>
      </c>
      <c r="U149">
        <f t="shared" si="62"/>
        <v>6.998400000000002</v>
      </c>
      <c r="V149">
        <f t="shared" si="63"/>
        <v>0</v>
      </c>
      <c r="W149">
        <f t="shared" si="64"/>
        <v>0</v>
      </c>
      <c r="X149">
        <f t="shared" si="65"/>
        <v>1904.98</v>
      </c>
      <c r="Y149">
        <f t="shared" si="66"/>
        <v>1172.3</v>
      </c>
      <c r="AA149">
        <v>109190301</v>
      </c>
      <c r="AB149">
        <f t="shared" si="67"/>
        <v>21.200399999999998</v>
      </c>
      <c r="AC149">
        <f t="shared" si="68"/>
        <v>0</v>
      </c>
      <c r="AD149">
        <f t="shared" si="69"/>
        <v>0</v>
      </c>
      <c r="AE149">
        <f t="shared" si="70"/>
        <v>0</v>
      </c>
      <c r="AF149">
        <f t="shared" si="71"/>
        <v>21.200399999999998</v>
      </c>
      <c r="AG149">
        <f t="shared" si="72"/>
        <v>0</v>
      </c>
      <c r="AH149">
        <f t="shared" si="73"/>
        <v>1.7496000000000005</v>
      </c>
      <c r="AI149">
        <f t="shared" si="74"/>
        <v>0</v>
      </c>
      <c r="AJ149">
        <f t="shared" si="75"/>
        <v>0</v>
      </c>
      <c r="AK149">
        <v>19.63</v>
      </c>
      <c r="AL149">
        <v>0</v>
      </c>
      <c r="AM149">
        <v>0</v>
      </c>
      <c r="AN149">
        <v>0</v>
      </c>
      <c r="AO149">
        <v>19.63</v>
      </c>
      <c r="AP149">
        <v>0</v>
      </c>
      <c r="AQ149">
        <v>1.62</v>
      </c>
      <c r="AR149">
        <v>0</v>
      </c>
      <c r="AS149">
        <v>0</v>
      </c>
      <c r="AT149">
        <v>65</v>
      </c>
      <c r="AU149">
        <v>40</v>
      </c>
      <c r="AV149">
        <v>1</v>
      </c>
      <c r="AW149">
        <v>1</v>
      </c>
      <c r="AZ149">
        <v>1</v>
      </c>
      <c r="BA149">
        <v>34.56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4</v>
      </c>
      <c r="BJ149" t="s">
        <v>169</v>
      </c>
      <c r="BM149">
        <v>200001</v>
      </c>
      <c r="BN149">
        <v>0</v>
      </c>
      <c r="BO149" t="s">
        <v>3</v>
      </c>
      <c r="BP149">
        <v>0</v>
      </c>
      <c r="BQ149">
        <v>4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65</v>
      </c>
      <c r="CA149">
        <v>40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350</v>
      </c>
      <c r="CO149">
        <v>0</v>
      </c>
      <c r="CP149">
        <f t="shared" si="76"/>
        <v>2930.74</v>
      </c>
      <c r="CQ149">
        <f t="shared" si="77"/>
        <v>0</v>
      </c>
      <c r="CR149">
        <f t="shared" si="78"/>
        <v>0</v>
      </c>
      <c r="CS149">
        <f t="shared" si="79"/>
        <v>0</v>
      </c>
      <c r="CT149">
        <f t="shared" si="80"/>
        <v>732.68582400000003</v>
      </c>
      <c r="CU149">
        <f t="shared" si="81"/>
        <v>0</v>
      </c>
      <c r="CV149">
        <f t="shared" si="82"/>
        <v>1.7496000000000005</v>
      </c>
      <c r="CW149">
        <f t="shared" si="83"/>
        <v>0</v>
      </c>
      <c r="CX149">
        <f t="shared" si="84"/>
        <v>0</v>
      </c>
      <c r="CY149">
        <f t="shared" si="85"/>
        <v>1904.9809999999998</v>
      </c>
      <c r="CZ149">
        <f t="shared" si="86"/>
        <v>1172.2959999999998</v>
      </c>
      <c r="DC149" t="s">
        <v>3</v>
      </c>
      <c r="DD149" t="s">
        <v>3</v>
      </c>
      <c r="DE149" t="s">
        <v>129</v>
      </c>
      <c r="DF149" t="s">
        <v>129</v>
      </c>
      <c r="DG149" t="s">
        <v>130</v>
      </c>
      <c r="DH149" t="s">
        <v>3</v>
      </c>
      <c r="DI149" t="s">
        <v>130</v>
      </c>
      <c r="DJ149" t="s">
        <v>129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145</v>
      </c>
      <c r="DW149" t="s">
        <v>145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102156749</v>
      </c>
      <c r="EF149">
        <v>4</v>
      </c>
      <c r="EG149" t="s">
        <v>124</v>
      </c>
      <c r="EH149">
        <v>0</v>
      </c>
      <c r="EI149" t="s">
        <v>3</v>
      </c>
      <c r="EJ149">
        <v>4</v>
      </c>
      <c r="EK149">
        <v>200001</v>
      </c>
      <c r="EL149" t="s">
        <v>131</v>
      </c>
      <c r="EM149" t="s">
        <v>132</v>
      </c>
      <c r="EO149" t="s">
        <v>133</v>
      </c>
      <c r="EQ149">
        <v>0</v>
      </c>
      <c r="ER149">
        <v>19.63</v>
      </c>
      <c r="ES149">
        <v>0</v>
      </c>
      <c r="ET149">
        <v>0</v>
      </c>
      <c r="EU149">
        <v>0</v>
      </c>
      <c r="EV149">
        <v>19.63</v>
      </c>
      <c r="EW149">
        <v>1.62</v>
      </c>
      <c r="EX149">
        <v>0</v>
      </c>
      <c r="EY149">
        <v>0</v>
      </c>
      <c r="FQ149">
        <v>0</v>
      </c>
      <c r="FR149">
        <f t="shared" si="87"/>
        <v>0</v>
      </c>
      <c r="FS149">
        <v>0</v>
      </c>
      <c r="FX149">
        <v>65</v>
      </c>
      <c r="FY149">
        <v>40</v>
      </c>
      <c r="GA149" t="s">
        <v>3</v>
      </c>
      <c r="GD149">
        <v>1</v>
      </c>
      <c r="GF149">
        <v>-2024658286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 t="shared" si="88"/>
        <v>0</v>
      </c>
      <c r="GM149">
        <f t="shared" si="89"/>
        <v>6008.02</v>
      </c>
      <c r="GN149">
        <f t="shared" si="90"/>
        <v>0</v>
      </c>
      <c r="GO149">
        <f t="shared" si="91"/>
        <v>0</v>
      </c>
      <c r="GP149">
        <f t="shared" si="92"/>
        <v>6008.02</v>
      </c>
      <c r="GR149">
        <v>0</v>
      </c>
      <c r="GS149">
        <v>3</v>
      </c>
      <c r="GT149">
        <v>0</v>
      </c>
      <c r="GU149" t="s">
        <v>3</v>
      </c>
      <c r="GV149">
        <f t="shared" si="93"/>
        <v>0</v>
      </c>
      <c r="GW149">
        <v>1</v>
      </c>
      <c r="GX149">
        <f t="shared" si="94"/>
        <v>0</v>
      </c>
      <c r="HA149">
        <v>0</v>
      </c>
      <c r="HB149">
        <v>0</v>
      </c>
      <c r="HC149">
        <f t="shared" si="95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C150">
        <f>ROW(SmtRes!A59)</f>
        <v>59</v>
      </c>
      <c r="D150">
        <f>ROW(EtalonRes!A59)</f>
        <v>59</v>
      </c>
      <c r="E150" t="s">
        <v>170</v>
      </c>
      <c r="F150" t="s">
        <v>171</v>
      </c>
      <c r="G150" t="s">
        <v>172</v>
      </c>
      <c r="H150" t="s">
        <v>173</v>
      </c>
      <c r="I150">
        <f>ROUND(10/100,9)</f>
        <v>0.1</v>
      </c>
      <c r="J150">
        <v>0</v>
      </c>
      <c r="K150">
        <f>ROUND(10/100,9)</f>
        <v>0.1</v>
      </c>
      <c r="O150">
        <f t="shared" si="56"/>
        <v>619.41</v>
      </c>
      <c r="P150">
        <f t="shared" si="57"/>
        <v>0</v>
      </c>
      <c r="Q150">
        <f t="shared" si="58"/>
        <v>0</v>
      </c>
      <c r="R150">
        <f t="shared" si="59"/>
        <v>0</v>
      </c>
      <c r="S150">
        <f t="shared" si="60"/>
        <v>619.41</v>
      </c>
      <c r="T150">
        <f t="shared" si="61"/>
        <v>0</v>
      </c>
      <c r="U150">
        <f t="shared" si="62"/>
        <v>1.3996800000000005</v>
      </c>
      <c r="V150">
        <f t="shared" si="63"/>
        <v>0</v>
      </c>
      <c r="W150">
        <f t="shared" si="64"/>
        <v>0</v>
      </c>
      <c r="X150">
        <f t="shared" si="65"/>
        <v>402.62</v>
      </c>
      <c r="Y150">
        <f t="shared" si="66"/>
        <v>247.76</v>
      </c>
      <c r="AA150">
        <v>109190301</v>
      </c>
      <c r="AB150">
        <f t="shared" si="67"/>
        <v>179.226</v>
      </c>
      <c r="AC150">
        <f t="shared" si="68"/>
        <v>0</v>
      </c>
      <c r="AD150">
        <f t="shared" si="69"/>
        <v>0</v>
      </c>
      <c r="AE150">
        <f t="shared" si="70"/>
        <v>0</v>
      </c>
      <c r="AF150">
        <f t="shared" si="71"/>
        <v>179.226</v>
      </c>
      <c r="AG150">
        <f t="shared" si="72"/>
        <v>0</v>
      </c>
      <c r="AH150">
        <f t="shared" si="73"/>
        <v>13.996800000000004</v>
      </c>
      <c r="AI150">
        <f t="shared" si="74"/>
        <v>0</v>
      </c>
      <c r="AJ150">
        <f t="shared" si="75"/>
        <v>0</v>
      </c>
      <c r="AK150">
        <v>165.95</v>
      </c>
      <c r="AL150">
        <v>0</v>
      </c>
      <c r="AM150">
        <v>0</v>
      </c>
      <c r="AN150">
        <v>0</v>
      </c>
      <c r="AO150">
        <v>165.95</v>
      </c>
      <c r="AP150">
        <v>0</v>
      </c>
      <c r="AQ150">
        <v>12.96</v>
      </c>
      <c r="AR150">
        <v>0</v>
      </c>
      <c r="AS150">
        <v>0</v>
      </c>
      <c r="AT150">
        <v>65</v>
      </c>
      <c r="AU150">
        <v>40</v>
      </c>
      <c r="AV150">
        <v>1</v>
      </c>
      <c r="AW150">
        <v>1</v>
      </c>
      <c r="AZ150">
        <v>1</v>
      </c>
      <c r="BA150">
        <v>34.56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4</v>
      </c>
      <c r="BJ150" t="s">
        <v>174</v>
      </c>
      <c r="BM150">
        <v>200001</v>
      </c>
      <c r="BN150">
        <v>0</v>
      </c>
      <c r="BO150" t="s">
        <v>3</v>
      </c>
      <c r="BP150">
        <v>0</v>
      </c>
      <c r="BQ150">
        <v>4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65</v>
      </c>
      <c r="CA150">
        <v>40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350</v>
      </c>
      <c r="CO150">
        <v>0</v>
      </c>
      <c r="CP150">
        <f t="shared" si="76"/>
        <v>619.41</v>
      </c>
      <c r="CQ150">
        <f t="shared" si="77"/>
        <v>0</v>
      </c>
      <c r="CR150">
        <f t="shared" si="78"/>
        <v>0</v>
      </c>
      <c r="CS150">
        <f t="shared" si="79"/>
        <v>0</v>
      </c>
      <c r="CT150">
        <f t="shared" si="80"/>
        <v>6194.0505600000006</v>
      </c>
      <c r="CU150">
        <f t="shared" si="81"/>
        <v>0</v>
      </c>
      <c r="CV150">
        <f t="shared" si="82"/>
        <v>13.996800000000004</v>
      </c>
      <c r="CW150">
        <f t="shared" si="83"/>
        <v>0</v>
      </c>
      <c r="CX150">
        <f t="shared" si="84"/>
        <v>0</v>
      </c>
      <c r="CY150">
        <f t="shared" si="85"/>
        <v>402.61650000000003</v>
      </c>
      <c r="CZ150">
        <f t="shared" si="86"/>
        <v>247.76399999999998</v>
      </c>
      <c r="DC150" t="s">
        <v>3</v>
      </c>
      <c r="DD150" t="s">
        <v>3</v>
      </c>
      <c r="DE150" t="s">
        <v>129</v>
      </c>
      <c r="DF150" t="s">
        <v>129</v>
      </c>
      <c r="DG150" t="s">
        <v>130</v>
      </c>
      <c r="DH150" t="s">
        <v>3</v>
      </c>
      <c r="DI150" t="s">
        <v>130</v>
      </c>
      <c r="DJ150" t="s">
        <v>129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173</v>
      </c>
      <c r="DW150" t="s">
        <v>173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102156749</v>
      </c>
      <c r="EF150">
        <v>4</v>
      </c>
      <c r="EG150" t="s">
        <v>124</v>
      </c>
      <c r="EH150">
        <v>0</v>
      </c>
      <c r="EI150" t="s">
        <v>3</v>
      </c>
      <c r="EJ150">
        <v>4</v>
      </c>
      <c r="EK150">
        <v>200001</v>
      </c>
      <c r="EL150" t="s">
        <v>131</v>
      </c>
      <c r="EM150" t="s">
        <v>132</v>
      </c>
      <c r="EO150" t="s">
        <v>133</v>
      </c>
      <c r="EQ150">
        <v>0</v>
      </c>
      <c r="ER150">
        <v>165.95</v>
      </c>
      <c r="ES150">
        <v>0</v>
      </c>
      <c r="ET150">
        <v>0</v>
      </c>
      <c r="EU150">
        <v>0</v>
      </c>
      <c r="EV150">
        <v>165.95</v>
      </c>
      <c r="EW150">
        <v>12.96</v>
      </c>
      <c r="EX150">
        <v>0</v>
      </c>
      <c r="EY150">
        <v>0</v>
      </c>
      <c r="FQ150">
        <v>0</v>
      </c>
      <c r="FR150">
        <f t="shared" si="87"/>
        <v>0</v>
      </c>
      <c r="FS150">
        <v>0</v>
      </c>
      <c r="FX150">
        <v>65</v>
      </c>
      <c r="FY150">
        <v>40</v>
      </c>
      <c r="GA150" t="s">
        <v>3</v>
      </c>
      <c r="GD150">
        <v>1</v>
      </c>
      <c r="GF150">
        <v>-500447206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 t="shared" si="88"/>
        <v>0</v>
      </c>
      <c r="GM150">
        <f t="shared" si="89"/>
        <v>1269.79</v>
      </c>
      <c r="GN150">
        <f t="shared" si="90"/>
        <v>0</v>
      </c>
      <c r="GO150">
        <f t="shared" si="91"/>
        <v>0</v>
      </c>
      <c r="GP150">
        <f t="shared" si="92"/>
        <v>1269.79</v>
      </c>
      <c r="GR150">
        <v>0</v>
      </c>
      <c r="GS150">
        <v>3</v>
      </c>
      <c r="GT150">
        <v>0</v>
      </c>
      <c r="GU150" t="s">
        <v>3</v>
      </c>
      <c r="GV150">
        <f t="shared" si="93"/>
        <v>0</v>
      </c>
      <c r="GW150">
        <v>1</v>
      </c>
      <c r="GX150">
        <f t="shared" si="94"/>
        <v>0</v>
      </c>
      <c r="HA150">
        <v>0</v>
      </c>
      <c r="HB150">
        <v>0</v>
      </c>
      <c r="HC150">
        <f t="shared" si="95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2" spans="1:245" x14ac:dyDescent="0.2">
      <c r="A152" s="2">
        <v>51</v>
      </c>
      <c r="B152" s="2">
        <f>B137</f>
        <v>1</v>
      </c>
      <c r="C152" s="2">
        <f>A137</f>
        <v>4</v>
      </c>
      <c r="D152" s="2">
        <f>ROW(A137)</f>
        <v>137</v>
      </c>
      <c r="E152" s="2"/>
      <c r="F152" s="2" t="str">
        <f>IF(F137&lt;&gt;"",F137,"")</f>
        <v>Новый раздел</v>
      </c>
      <c r="G152" s="2" t="str">
        <f>IF(G137&lt;&gt;"",G137,"")</f>
        <v>Пусконаладочные работы</v>
      </c>
      <c r="H152" s="2">
        <v>0</v>
      </c>
      <c r="I152" s="2"/>
      <c r="J152" s="2"/>
      <c r="K152" s="2"/>
      <c r="L152" s="2"/>
      <c r="M152" s="2"/>
      <c r="N152" s="2"/>
      <c r="O152" s="2">
        <f t="shared" ref="O152:T152" si="96">ROUND(AB152,2)</f>
        <v>26896.82</v>
      </c>
      <c r="P152" s="2">
        <f t="shared" si="96"/>
        <v>0</v>
      </c>
      <c r="Q152" s="2">
        <f t="shared" si="96"/>
        <v>0</v>
      </c>
      <c r="R152" s="2">
        <f t="shared" si="96"/>
        <v>0</v>
      </c>
      <c r="S152" s="2">
        <f t="shared" si="96"/>
        <v>26896.82</v>
      </c>
      <c r="T152" s="2">
        <f t="shared" si="96"/>
        <v>0</v>
      </c>
      <c r="U152" s="2">
        <f>AH152</f>
        <v>65.875680000000017</v>
      </c>
      <c r="V152" s="2">
        <f>AI152</f>
        <v>0</v>
      </c>
      <c r="W152" s="2">
        <f>ROUND(AJ152,2)</f>
        <v>0</v>
      </c>
      <c r="X152" s="2">
        <f>ROUND(AK152,2)</f>
        <v>17482.939999999999</v>
      </c>
      <c r="Y152" s="2">
        <f>ROUND(AL152,2)</f>
        <v>10758.72</v>
      </c>
      <c r="Z152" s="2"/>
      <c r="AA152" s="2"/>
      <c r="AB152" s="2">
        <f>ROUND(SUMIF(AA141:AA150,"=109190301",O141:O150),2)</f>
        <v>26896.82</v>
      </c>
      <c r="AC152" s="2">
        <f>ROUND(SUMIF(AA141:AA150,"=109190301",P141:P150),2)</f>
        <v>0</v>
      </c>
      <c r="AD152" s="2">
        <f>ROUND(SUMIF(AA141:AA150,"=109190301",Q141:Q150),2)</f>
        <v>0</v>
      </c>
      <c r="AE152" s="2">
        <f>ROUND(SUMIF(AA141:AA150,"=109190301",R141:R150),2)</f>
        <v>0</v>
      </c>
      <c r="AF152" s="2">
        <f>ROUND(SUMIF(AA141:AA150,"=109190301",S141:S150),2)</f>
        <v>26896.82</v>
      </c>
      <c r="AG152" s="2">
        <f>ROUND(SUMIF(AA141:AA150,"=109190301",T141:T150),2)</f>
        <v>0</v>
      </c>
      <c r="AH152" s="2">
        <f>SUMIF(AA141:AA150,"=109190301",U141:U150)</f>
        <v>65.875680000000017</v>
      </c>
      <c r="AI152" s="2">
        <f>SUMIF(AA141:AA150,"=109190301",V141:V150)</f>
        <v>0</v>
      </c>
      <c r="AJ152" s="2">
        <f>ROUND(SUMIF(AA141:AA150,"=109190301",W141:W150),2)</f>
        <v>0</v>
      </c>
      <c r="AK152" s="2">
        <f>ROUND(SUMIF(AA141:AA150,"=109190301",X141:X150),2)</f>
        <v>17482.939999999999</v>
      </c>
      <c r="AL152" s="2">
        <f>ROUND(SUMIF(AA141:AA150,"=109190301",Y141:Y150),2)</f>
        <v>10758.72</v>
      </c>
      <c r="AM152" s="2"/>
      <c r="AN152" s="2"/>
      <c r="AO152" s="2">
        <f t="shared" ref="AO152:BD152" si="97">ROUND(BX152,2)</f>
        <v>0</v>
      </c>
      <c r="AP152" s="2">
        <f t="shared" si="97"/>
        <v>0</v>
      </c>
      <c r="AQ152" s="2">
        <f t="shared" si="97"/>
        <v>0</v>
      </c>
      <c r="AR152" s="2">
        <f t="shared" si="97"/>
        <v>55138.48</v>
      </c>
      <c r="AS152" s="2">
        <f t="shared" si="97"/>
        <v>0</v>
      </c>
      <c r="AT152" s="2">
        <f t="shared" si="97"/>
        <v>0</v>
      </c>
      <c r="AU152" s="2">
        <f t="shared" si="97"/>
        <v>55138.48</v>
      </c>
      <c r="AV152" s="2">
        <f t="shared" si="97"/>
        <v>0</v>
      </c>
      <c r="AW152" s="2">
        <f t="shared" si="97"/>
        <v>0</v>
      </c>
      <c r="AX152" s="2">
        <f t="shared" si="97"/>
        <v>0</v>
      </c>
      <c r="AY152" s="2">
        <f t="shared" si="97"/>
        <v>0</v>
      </c>
      <c r="AZ152" s="2">
        <f t="shared" si="97"/>
        <v>0</v>
      </c>
      <c r="BA152" s="2">
        <f t="shared" si="97"/>
        <v>0</v>
      </c>
      <c r="BB152" s="2">
        <f t="shared" si="97"/>
        <v>0</v>
      </c>
      <c r="BC152" s="2">
        <f t="shared" si="97"/>
        <v>0</v>
      </c>
      <c r="BD152" s="2">
        <f t="shared" si="97"/>
        <v>0</v>
      </c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>
        <f>ROUND(SUMIF(AA141:AA150,"=109190301",FQ141:FQ150),2)</f>
        <v>0</v>
      </c>
      <c r="BY152" s="2">
        <f>ROUND(SUMIF(AA141:AA150,"=109190301",FR141:FR150),2)</f>
        <v>0</v>
      </c>
      <c r="BZ152" s="2">
        <f>ROUND(SUMIF(AA141:AA150,"=109190301",GL141:GL150),2)</f>
        <v>0</v>
      </c>
      <c r="CA152" s="2">
        <f>ROUND(SUMIF(AA141:AA150,"=109190301",GM141:GM150),2)</f>
        <v>55138.48</v>
      </c>
      <c r="CB152" s="2">
        <f>ROUND(SUMIF(AA141:AA150,"=109190301",GN141:GN150),2)</f>
        <v>0</v>
      </c>
      <c r="CC152" s="2">
        <f>ROUND(SUMIF(AA141:AA150,"=109190301",GO141:GO150),2)</f>
        <v>0</v>
      </c>
      <c r="CD152" s="2">
        <f>ROUND(SUMIF(AA141:AA150,"=109190301",GP141:GP150),2)</f>
        <v>55138.48</v>
      </c>
      <c r="CE152" s="2">
        <f>AC152-BX152</f>
        <v>0</v>
      </c>
      <c r="CF152" s="2">
        <f>AC152-BY152</f>
        <v>0</v>
      </c>
      <c r="CG152" s="2">
        <f>BX152-BZ152</f>
        <v>0</v>
      </c>
      <c r="CH152" s="2">
        <f>AC152-BX152-BY152+BZ152</f>
        <v>0</v>
      </c>
      <c r="CI152" s="2">
        <f>BY152-BZ152</f>
        <v>0</v>
      </c>
      <c r="CJ152" s="2">
        <f>ROUND(SUMIF(AA141:AA150,"=109190301",GX141:GX150),2)</f>
        <v>0</v>
      </c>
      <c r="CK152" s="2">
        <f>ROUND(SUMIF(AA141:AA150,"=109190301",GY141:GY150),2)</f>
        <v>0</v>
      </c>
      <c r="CL152" s="2">
        <f>ROUND(SUMIF(AA141:AA150,"=109190301",GZ141:GZ150),2)</f>
        <v>0</v>
      </c>
      <c r="CM152" s="2">
        <f>ROUND(SUMIF(AA141:AA150,"=109190301",HD141:HD150),2)</f>
        <v>0</v>
      </c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>
        <v>0</v>
      </c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201</v>
      </c>
      <c r="F154" s="4">
        <f>ROUND(Source!O152,O154)</f>
        <v>26896.82</v>
      </c>
      <c r="G154" s="4" t="s">
        <v>43</v>
      </c>
      <c r="H154" s="4" t="s">
        <v>44</v>
      </c>
      <c r="I154" s="4"/>
      <c r="J154" s="4"/>
      <c r="K154" s="4">
        <v>201</v>
      </c>
      <c r="L154" s="4">
        <v>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26896.82</v>
      </c>
      <c r="X154" s="4">
        <v>1</v>
      </c>
      <c r="Y154" s="4">
        <v>26896.82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202</v>
      </c>
      <c r="F155" s="4">
        <f>ROUND(Source!P152,O155)</f>
        <v>0</v>
      </c>
      <c r="G155" s="4" t="s">
        <v>45</v>
      </c>
      <c r="H155" s="4" t="s">
        <v>46</v>
      </c>
      <c r="I155" s="4"/>
      <c r="J155" s="4"/>
      <c r="K155" s="4">
        <v>202</v>
      </c>
      <c r="L155" s="4">
        <v>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222</v>
      </c>
      <c r="F156" s="4">
        <f>ROUND(Source!AO152,O156)</f>
        <v>0</v>
      </c>
      <c r="G156" s="4" t="s">
        <v>47</v>
      </c>
      <c r="H156" s="4" t="s">
        <v>48</v>
      </c>
      <c r="I156" s="4"/>
      <c r="J156" s="4"/>
      <c r="K156" s="4">
        <v>222</v>
      </c>
      <c r="L156" s="4">
        <v>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225</v>
      </c>
      <c r="F157" s="4">
        <f>ROUND(Source!AV152,O157)</f>
        <v>0</v>
      </c>
      <c r="G157" s="4" t="s">
        <v>49</v>
      </c>
      <c r="H157" s="4" t="s">
        <v>50</v>
      </c>
      <c r="I157" s="4"/>
      <c r="J157" s="4"/>
      <c r="K157" s="4">
        <v>225</v>
      </c>
      <c r="L157" s="4">
        <v>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226</v>
      </c>
      <c r="F158" s="4">
        <f>ROUND(Source!AW152,O158)</f>
        <v>0</v>
      </c>
      <c r="G158" s="4" t="s">
        <v>51</v>
      </c>
      <c r="H158" s="4" t="s">
        <v>52</v>
      </c>
      <c r="I158" s="4"/>
      <c r="J158" s="4"/>
      <c r="K158" s="4">
        <v>226</v>
      </c>
      <c r="L158" s="4">
        <v>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227</v>
      </c>
      <c r="F159" s="4">
        <f>ROUND(Source!AX152,O159)</f>
        <v>0</v>
      </c>
      <c r="G159" s="4" t="s">
        <v>53</v>
      </c>
      <c r="H159" s="4" t="s">
        <v>54</v>
      </c>
      <c r="I159" s="4"/>
      <c r="J159" s="4"/>
      <c r="K159" s="4">
        <v>227</v>
      </c>
      <c r="L159" s="4">
        <v>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228</v>
      </c>
      <c r="F160" s="4">
        <f>ROUND(Source!AY152,O160)</f>
        <v>0</v>
      </c>
      <c r="G160" s="4" t="s">
        <v>55</v>
      </c>
      <c r="H160" s="4" t="s">
        <v>56</v>
      </c>
      <c r="I160" s="4"/>
      <c r="J160" s="4"/>
      <c r="K160" s="4">
        <v>228</v>
      </c>
      <c r="L160" s="4">
        <v>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216</v>
      </c>
      <c r="F161" s="4">
        <f>ROUND(Source!AP152,O161)</f>
        <v>0</v>
      </c>
      <c r="G161" s="4" t="s">
        <v>57</v>
      </c>
      <c r="H161" s="4" t="s">
        <v>58</v>
      </c>
      <c r="I161" s="4"/>
      <c r="J161" s="4"/>
      <c r="K161" s="4">
        <v>216</v>
      </c>
      <c r="L161" s="4">
        <v>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223</v>
      </c>
      <c r="F162" s="4">
        <f>ROUND(Source!AQ152,O162)</f>
        <v>0</v>
      </c>
      <c r="G162" s="4" t="s">
        <v>59</v>
      </c>
      <c r="H162" s="4" t="s">
        <v>60</v>
      </c>
      <c r="I162" s="4"/>
      <c r="J162" s="4"/>
      <c r="K162" s="4">
        <v>223</v>
      </c>
      <c r="L162" s="4">
        <v>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229</v>
      </c>
      <c r="F163" s="4">
        <f>ROUND(Source!AZ152,O163)</f>
        <v>0</v>
      </c>
      <c r="G163" s="4" t="s">
        <v>61</v>
      </c>
      <c r="H163" s="4" t="s">
        <v>62</v>
      </c>
      <c r="I163" s="4"/>
      <c r="J163" s="4"/>
      <c r="K163" s="4">
        <v>229</v>
      </c>
      <c r="L163" s="4">
        <v>10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203</v>
      </c>
      <c r="F164" s="4">
        <f>ROUND(Source!Q152,O164)</f>
        <v>0</v>
      </c>
      <c r="G164" s="4" t="s">
        <v>63</v>
      </c>
      <c r="H164" s="4" t="s">
        <v>64</v>
      </c>
      <c r="I164" s="4"/>
      <c r="J164" s="4"/>
      <c r="K164" s="4">
        <v>203</v>
      </c>
      <c r="L164" s="4">
        <v>11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231</v>
      </c>
      <c r="F165" s="4">
        <f>ROUND(Source!BB152,O165)</f>
        <v>0</v>
      </c>
      <c r="G165" s="4" t="s">
        <v>65</v>
      </c>
      <c r="H165" s="4" t="s">
        <v>66</v>
      </c>
      <c r="I165" s="4"/>
      <c r="J165" s="4"/>
      <c r="K165" s="4">
        <v>231</v>
      </c>
      <c r="L165" s="4">
        <v>12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204</v>
      </c>
      <c r="F166" s="4">
        <f>ROUND(Source!R152,O166)</f>
        <v>0</v>
      </c>
      <c r="G166" s="4" t="s">
        <v>67</v>
      </c>
      <c r="H166" s="4" t="s">
        <v>68</v>
      </c>
      <c r="I166" s="4"/>
      <c r="J166" s="4"/>
      <c r="K166" s="4">
        <v>204</v>
      </c>
      <c r="L166" s="4">
        <v>13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205</v>
      </c>
      <c r="F167" s="4">
        <f>ROUND(Source!S152,O167)</f>
        <v>26896.82</v>
      </c>
      <c r="G167" s="4" t="s">
        <v>69</v>
      </c>
      <c r="H167" s="4" t="s">
        <v>70</v>
      </c>
      <c r="I167" s="4"/>
      <c r="J167" s="4"/>
      <c r="K167" s="4">
        <v>205</v>
      </c>
      <c r="L167" s="4">
        <v>14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26896.82</v>
      </c>
      <c r="X167" s="4">
        <v>1</v>
      </c>
      <c r="Y167" s="4">
        <v>26896.82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232</v>
      </c>
      <c r="F168" s="4">
        <f>ROUND(Source!BC152,O168)</f>
        <v>0</v>
      </c>
      <c r="G168" s="4" t="s">
        <v>71</v>
      </c>
      <c r="H168" s="4" t="s">
        <v>72</v>
      </c>
      <c r="I168" s="4"/>
      <c r="J168" s="4"/>
      <c r="K168" s="4">
        <v>232</v>
      </c>
      <c r="L168" s="4">
        <v>15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214</v>
      </c>
      <c r="F169" s="4">
        <f>ROUND(Source!AS152,O169)</f>
        <v>0</v>
      </c>
      <c r="G169" s="4" t="s">
        <v>73</v>
      </c>
      <c r="H169" s="4" t="s">
        <v>74</v>
      </c>
      <c r="I169" s="4"/>
      <c r="J169" s="4"/>
      <c r="K169" s="4">
        <v>214</v>
      </c>
      <c r="L169" s="4">
        <v>16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215</v>
      </c>
      <c r="F170" s="4">
        <f>ROUND(Source!AT152,O170)</f>
        <v>0</v>
      </c>
      <c r="G170" s="4" t="s">
        <v>75</v>
      </c>
      <c r="H170" s="4" t="s">
        <v>76</v>
      </c>
      <c r="I170" s="4"/>
      <c r="J170" s="4"/>
      <c r="K170" s="4">
        <v>215</v>
      </c>
      <c r="L170" s="4">
        <v>17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217</v>
      </c>
      <c r="F171" s="4">
        <f>ROUND(Source!AU152,O171)</f>
        <v>55138.48</v>
      </c>
      <c r="G171" s="4" t="s">
        <v>77</v>
      </c>
      <c r="H171" s="4" t="s">
        <v>78</v>
      </c>
      <c r="I171" s="4"/>
      <c r="J171" s="4"/>
      <c r="K171" s="4">
        <v>217</v>
      </c>
      <c r="L171" s="4">
        <v>18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55138.48</v>
      </c>
      <c r="X171" s="4">
        <v>1</v>
      </c>
      <c r="Y171" s="4">
        <v>55138.48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230</v>
      </c>
      <c r="F172" s="4">
        <f>ROUND(Source!BA152,O172)</f>
        <v>0</v>
      </c>
      <c r="G172" s="4" t="s">
        <v>79</v>
      </c>
      <c r="H172" s="4" t="s">
        <v>80</v>
      </c>
      <c r="I172" s="4"/>
      <c r="J172" s="4"/>
      <c r="K172" s="4">
        <v>230</v>
      </c>
      <c r="L172" s="4">
        <v>19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206</v>
      </c>
      <c r="F173" s="4">
        <f>ROUND(Source!T152,O173)</f>
        <v>0</v>
      </c>
      <c r="G173" s="4" t="s">
        <v>81</v>
      </c>
      <c r="H173" s="4" t="s">
        <v>82</v>
      </c>
      <c r="I173" s="4"/>
      <c r="J173" s="4"/>
      <c r="K173" s="4">
        <v>206</v>
      </c>
      <c r="L173" s="4">
        <v>20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207</v>
      </c>
      <c r="F174" s="4">
        <f>Source!U152</f>
        <v>65.875680000000017</v>
      </c>
      <c r="G174" s="4" t="s">
        <v>83</v>
      </c>
      <c r="H174" s="4" t="s">
        <v>84</v>
      </c>
      <c r="I174" s="4"/>
      <c r="J174" s="4"/>
      <c r="K174" s="4">
        <v>207</v>
      </c>
      <c r="L174" s="4">
        <v>21</v>
      </c>
      <c r="M174" s="4">
        <v>3</v>
      </c>
      <c r="N174" s="4" t="s">
        <v>3</v>
      </c>
      <c r="O174" s="4">
        <v>-1</v>
      </c>
      <c r="P174" s="4"/>
      <c r="Q174" s="4"/>
      <c r="R174" s="4"/>
      <c r="S174" s="4"/>
      <c r="T174" s="4"/>
      <c r="U174" s="4"/>
      <c r="V174" s="4"/>
      <c r="W174" s="4">
        <v>65.875680000000003</v>
      </c>
      <c r="X174" s="4">
        <v>1</v>
      </c>
      <c r="Y174" s="4">
        <v>65.875680000000003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208</v>
      </c>
      <c r="F175" s="4">
        <f>Source!V152</f>
        <v>0</v>
      </c>
      <c r="G175" s="4" t="s">
        <v>85</v>
      </c>
      <c r="H175" s="4" t="s">
        <v>86</v>
      </c>
      <c r="I175" s="4"/>
      <c r="J175" s="4"/>
      <c r="K175" s="4">
        <v>208</v>
      </c>
      <c r="L175" s="4">
        <v>22</v>
      </c>
      <c r="M175" s="4">
        <v>3</v>
      </c>
      <c r="N175" s="4" t="s">
        <v>3</v>
      </c>
      <c r="O175" s="4">
        <v>-1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209</v>
      </c>
      <c r="F176" s="4">
        <f>ROUND(Source!W152,O176)</f>
        <v>0</v>
      </c>
      <c r="G176" s="4" t="s">
        <v>87</v>
      </c>
      <c r="H176" s="4" t="s">
        <v>88</v>
      </c>
      <c r="I176" s="4"/>
      <c r="J176" s="4"/>
      <c r="K176" s="4">
        <v>209</v>
      </c>
      <c r="L176" s="4">
        <v>23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233</v>
      </c>
      <c r="F177" s="4">
        <f>ROUND(Source!BD152,O177)</f>
        <v>0</v>
      </c>
      <c r="G177" s="4" t="s">
        <v>89</v>
      </c>
      <c r="H177" s="4" t="s">
        <v>90</v>
      </c>
      <c r="I177" s="4"/>
      <c r="J177" s="4"/>
      <c r="K177" s="4">
        <v>233</v>
      </c>
      <c r="L177" s="4">
        <v>24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210</v>
      </c>
      <c r="F178" s="4">
        <f>ROUND(Source!X152,O178)</f>
        <v>17482.939999999999</v>
      </c>
      <c r="G178" s="4" t="s">
        <v>91</v>
      </c>
      <c r="H178" s="4" t="s">
        <v>92</v>
      </c>
      <c r="I178" s="4"/>
      <c r="J178" s="4"/>
      <c r="K178" s="4">
        <v>210</v>
      </c>
      <c r="L178" s="4">
        <v>25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17482.939999999999</v>
      </c>
      <c r="X178" s="4">
        <v>1</v>
      </c>
      <c r="Y178" s="4">
        <v>17482.939999999999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211</v>
      </c>
      <c r="F179" s="4">
        <f>ROUND(Source!Y152,O179)</f>
        <v>10758.72</v>
      </c>
      <c r="G179" s="4" t="s">
        <v>93</v>
      </c>
      <c r="H179" s="4" t="s">
        <v>94</v>
      </c>
      <c r="I179" s="4"/>
      <c r="J179" s="4"/>
      <c r="K179" s="4">
        <v>211</v>
      </c>
      <c r="L179" s="4">
        <v>26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10758.72</v>
      </c>
      <c r="X179" s="4">
        <v>1</v>
      </c>
      <c r="Y179" s="4">
        <v>10758.72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224</v>
      </c>
      <c r="F180" s="4">
        <f>ROUND(Source!AR152,O180)</f>
        <v>55138.48</v>
      </c>
      <c r="G180" s="4" t="s">
        <v>95</v>
      </c>
      <c r="H180" s="4" t="s">
        <v>96</v>
      </c>
      <c r="I180" s="4"/>
      <c r="J180" s="4"/>
      <c r="K180" s="4">
        <v>224</v>
      </c>
      <c r="L180" s="4">
        <v>27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55138.48</v>
      </c>
      <c r="X180" s="4">
        <v>1</v>
      </c>
      <c r="Y180" s="4">
        <v>55138.48</v>
      </c>
      <c r="Z180" s="4"/>
      <c r="AA180" s="4"/>
      <c r="AB180" s="4"/>
    </row>
    <row r="182" spans="1:206" x14ac:dyDescent="0.2">
      <c r="A182" s="2">
        <v>51</v>
      </c>
      <c r="B182" s="2">
        <f>B20</f>
        <v>1</v>
      </c>
      <c r="C182" s="2">
        <f>A20</f>
        <v>3</v>
      </c>
      <c r="D182" s="2">
        <f>ROW(A20)</f>
        <v>20</v>
      </c>
      <c r="E182" s="2"/>
      <c r="F182" s="2" t="str">
        <f>IF(F20&lt;&gt;"",F20,"")</f>
        <v>Новая локальная смета</v>
      </c>
      <c r="G182" s="2" t="str">
        <f>IF(G20&lt;&gt;"",G20,"")</f>
        <v>Установка ячейки в РУ-0,4 кВ (типа панели ЩО-70 или проч.)</v>
      </c>
      <c r="H182" s="2">
        <v>0</v>
      </c>
      <c r="I182" s="2"/>
      <c r="J182" s="2"/>
      <c r="K182" s="2"/>
      <c r="L182" s="2"/>
      <c r="M182" s="2"/>
      <c r="N182" s="2"/>
      <c r="O182" s="2">
        <f t="shared" ref="O182:T182" si="98">ROUND(O33+O69+O107+O152+AB182,2)</f>
        <v>481931.63</v>
      </c>
      <c r="P182" s="2">
        <f t="shared" si="98"/>
        <v>439612.73</v>
      </c>
      <c r="Q182" s="2">
        <f t="shared" si="98"/>
        <v>1304.78</v>
      </c>
      <c r="R182" s="2">
        <f t="shared" si="98"/>
        <v>303.92</v>
      </c>
      <c r="S182" s="2">
        <f t="shared" si="98"/>
        <v>41014.120000000003</v>
      </c>
      <c r="T182" s="2">
        <f t="shared" si="98"/>
        <v>0</v>
      </c>
      <c r="U182" s="2">
        <f>U33+U69+U107+U152+AH182</f>
        <v>107.08728000000002</v>
      </c>
      <c r="V182" s="2">
        <f>V33+V69+V107+V152+AI182</f>
        <v>0.75851999999999997</v>
      </c>
      <c r="W182" s="2">
        <f>ROUND(W33+W69+W107+W152+AJ182,2)</f>
        <v>23.55</v>
      </c>
      <c r="X182" s="2">
        <f>ROUND(X33+X69+X107+X152+AK182,2)</f>
        <v>31183.1</v>
      </c>
      <c r="Y182" s="2">
        <f>ROUND(Y33+Y69+Y107+Y152+AL182,2)</f>
        <v>20132.509999999998</v>
      </c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>
        <f t="shared" ref="AO182:BD182" si="99">ROUND(AO33+AO69+AO107+AO152+BX182,2)</f>
        <v>0</v>
      </c>
      <c r="AP182" s="2">
        <f t="shared" si="99"/>
        <v>433183.91</v>
      </c>
      <c r="AQ182" s="2">
        <f t="shared" si="99"/>
        <v>0</v>
      </c>
      <c r="AR182" s="2">
        <f t="shared" si="99"/>
        <v>533247.24</v>
      </c>
      <c r="AS182" s="2">
        <f t="shared" si="99"/>
        <v>3061.47</v>
      </c>
      <c r="AT182" s="2">
        <f t="shared" si="99"/>
        <v>41863.379999999997</v>
      </c>
      <c r="AU182" s="2">
        <f t="shared" si="99"/>
        <v>55138.48</v>
      </c>
      <c r="AV182" s="2">
        <f t="shared" si="99"/>
        <v>439612.73</v>
      </c>
      <c r="AW182" s="2">
        <f t="shared" si="99"/>
        <v>6428.82</v>
      </c>
      <c r="AX182" s="2">
        <f t="shared" si="99"/>
        <v>0</v>
      </c>
      <c r="AY182" s="2">
        <f t="shared" si="99"/>
        <v>6428.82</v>
      </c>
      <c r="AZ182" s="2">
        <f t="shared" si="99"/>
        <v>433183.91</v>
      </c>
      <c r="BA182" s="2">
        <f t="shared" si="99"/>
        <v>0</v>
      </c>
      <c r="BB182" s="2">
        <f t="shared" si="99"/>
        <v>0</v>
      </c>
      <c r="BC182" s="2">
        <f t="shared" si="99"/>
        <v>0</v>
      </c>
      <c r="BD182" s="2">
        <f t="shared" si="99"/>
        <v>0</v>
      </c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>
        <v>0</v>
      </c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201</v>
      </c>
      <c r="F184" s="4">
        <f>ROUND(Source!O182,O184)</f>
        <v>481931.63</v>
      </c>
      <c r="G184" s="4" t="s">
        <v>43</v>
      </c>
      <c r="H184" s="4" t="s">
        <v>44</v>
      </c>
      <c r="I184" s="4"/>
      <c r="J184" s="4"/>
      <c r="K184" s="4">
        <v>201</v>
      </c>
      <c r="L184" s="4">
        <v>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481931.63</v>
      </c>
      <c r="X184" s="4">
        <v>1</v>
      </c>
      <c r="Y184" s="4">
        <v>481931.63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202</v>
      </c>
      <c r="F185" s="4">
        <f>ROUND(Source!P182,O185)</f>
        <v>439612.73</v>
      </c>
      <c r="G185" s="4" t="s">
        <v>45</v>
      </c>
      <c r="H185" s="4" t="s">
        <v>46</v>
      </c>
      <c r="I185" s="4"/>
      <c r="J185" s="4"/>
      <c r="K185" s="4">
        <v>202</v>
      </c>
      <c r="L185" s="4">
        <v>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439612.73</v>
      </c>
      <c r="X185" s="4">
        <v>1</v>
      </c>
      <c r="Y185" s="4">
        <v>439612.73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222</v>
      </c>
      <c r="F186" s="4">
        <f>ROUND(Source!AO182,O186)</f>
        <v>0</v>
      </c>
      <c r="G186" s="4" t="s">
        <v>47</v>
      </c>
      <c r="H186" s="4" t="s">
        <v>48</v>
      </c>
      <c r="I186" s="4"/>
      <c r="J186" s="4"/>
      <c r="K186" s="4">
        <v>222</v>
      </c>
      <c r="L186" s="4">
        <v>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225</v>
      </c>
      <c r="F187" s="4">
        <f>ROUND(Source!AV182,O187)</f>
        <v>439612.73</v>
      </c>
      <c r="G187" s="4" t="s">
        <v>49</v>
      </c>
      <c r="H187" s="4" t="s">
        <v>50</v>
      </c>
      <c r="I187" s="4"/>
      <c r="J187" s="4"/>
      <c r="K187" s="4">
        <v>225</v>
      </c>
      <c r="L187" s="4">
        <v>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439612.73</v>
      </c>
      <c r="X187" s="4">
        <v>1</v>
      </c>
      <c r="Y187" s="4">
        <v>439612.73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226</v>
      </c>
      <c r="F188" s="4">
        <f>ROUND(Source!AW182,O188)</f>
        <v>6428.82</v>
      </c>
      <c r="G188" s="4" t="s">
        <v>51</v>
      </c>
      <c r="H188" s="4" t="s">
        <v>52</v>
      </c>
      <c r="I188" s="4"/>
      <c r="J188" s="4"/>
      <c r="K188" s="4">
        <v>226</v>
      </c>
      <c r="L188" s="4">
        <v>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6428.82</v>
      </c>
      <c r="X188" s="4">
        <v>1</v>
      </c>
      <c r="Y188" s="4">
        <v>6428.82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227</v>
      </c>
      <c r="F189" s="4">
        <f>ROUND(Source!AX182,O189)</f>
        <v>0</v>
      </c>
      <c r="G189" s="4" t="s">
        <v>53</v>
      </c>
      <c r="H189" s="4" t="s">
        <v>54</v>
      </c>
      <c r="I189" s="4"/>
      <c r="J189" s="4"/>
      <c r="K189" s="4">
        <v>227</v>
      </c>
      <c r="L189" s="4">
        <v>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228</v>
      </c>
      <c r="F190" s="4">
        <f>ROUND(Source!AY182,O190)</f>
        <v>6428.82</v>
      </c>
      <c r="G190" s="4" t="s">
        <v>55</v>
      </c>
      <c r="H190" s="4" t="s">
        <v>56</v>
      </c>
      <c r="I190" s="4"/>
      <c r="J190" s="4"/>
      <c r="K190" s="4">
        <v>228</v>
      </c>
      <c r="L190" s="4">
        <v>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6428.82</v>
      </c>
      <c r="X190" s="4">
        <v>1</v>
      </c>
      <c r="Y190" s="4">
        <v>6428.82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216</v>
      </c>
      <c r="F191" s="4">
        <f>ROUND(Source!AP182,O191)</f>
        <v>433183.91</v>
      </c>
      <c r="G191" s="4" t="s">
        <v>57</v>
      </c>
      <c r="H191" s="4" t="s">
        <v>58</v>
      </c>
      <c r="I191" s="4"/>
      <c r="J191" s="4"/>
      <c r="K191" s="4">
        <v>216</v>
      </c>
      <c r="L191" s="4">
        <v>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433183.91</v>
      </c>
      <c r="X191" s="4">
        <v>1</v>
      </c>
      <c r="Y191" s="4">
        <v>433183.91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223</v>
      </c>
      <c r="F192" s="4">
        <f>ROUND(Source!AQ182,O192)</f>
        <v>0</v>
      </c>
      <c r="G192" s="4" t="s">
        <v>59</v>
      </c>
      <c r="H192" s="4" t="s">
        <v>60</v>
      </c>
      <c r="I192" s="4"/>
      <c r="J192" s="4"/>
      <c r="K192" s="4">
        <v>223</v>
      </c>
      <c r="L192" s="4">
        <v>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229</v>
      </c>
      <c r="F193" s="4">
        <f>ROUND(Source!AZ182,O193)</f>
        <v>433183.91</v>
      </c>
      <c r="G193" s="4" t="s">
        <v>61</v>
      </c>
      <c r="H193" s="4" t="s">
        <v>62</v>
      </c>
      <c r="I193" s="4"/>
      <c r="J193" s="4"/>
      <c r="K193" s="4">
        <v>229</v>
      </c>
      <c r="L193" s="4">
        <v>10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433183.91</v>
      </c>
      <c r="X193" s="4">
        <v>1</v>
      </c>
      <c r="Y193" s="4">
        <v>433183.91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203</v>
      </c>
      <c r="F194" s="4">
        <f>ROUND(Source!Q182,O194)</f>
        <v>1304.78</v>
      </c>
      <c r="G194" s="4" t="s">
        <v>63</v>
      </c>
      <c r="H194" s="4" t="s">
        <v>64</v>
      </c>
      <c r="I194" s="4"/>
      <c r="J194" s="4"/>
      <c r="K194" s="4">
        <v>203</v>
      </c>
      <c r="L194" s="4">
        <v>11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1304.78</v>
      </c>
      <c r="X194" s="4">
        <v>1</v>
      </c>
      <c r="Y194" s="4">
        <v>1304.78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231</v>
      </c>
      <c r="F195" s="4">
        <f>ROUND(Source!BB182,O195)</f>
        <v>0</v>
      </c>
      <c r="G195" s="4" t="s">
        <v>65</v>
      </c>
      <c r="H195" s="4" t="s">
        <v>66</v>
      </c>
      <c r="I195" s="4"/>
      <c r="J195" s="4"/>
      <c r="K195" s="4">
        <v>231</v>
      </c>
      <c r="L195" s="4">
        <v>12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204</v>
      </c>
      <c r="F196" s="4">
        <f>ROUND(Source!R182,O196)</f>
        <v>303.92</v>
      </c>
      <c r="G196" s="4" t="s">
        <v>67</v>
      </c>
      <c r="H196" s="4" t="s">
        <v>68</v>
      </c>
      <c r="I196" s="4"/>
      <c r="J196" s="4"/>
      <c r="K196" s="4">
        <v>204</v>
      </c>
      <c r="L196" s="4">
        <v>13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303.92</v>
      </c>
      <c r="X196" s="4">
        <v>1</v>
      </c>
      <c r="Y196" s="4">
        <v>303.92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205</v>
      </c>
      <c r="F197" s="4">
        <f>ROUND(Source!S182,O197)</f>
        <v>41014.120000000003</v>
      </c>
      <c r="G197" s="4" t="s">
        <v>69</v>
      </c>
      <c r="H197" s="4" t="s">
        <v>70</v>
      </c>
      <c r="I197" s="4"/>
      <c r="J197" s="4"/>
      <c r="K197" s="4">
        <v>205</v>
      </c>
      <c r="L197" s="4">
        <v>14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41014.120000000003</v>
      </c>
      <c r="X197" s="4">
        <v>1</v>
      </c>
      <c r="Y197" s="4">
        <v>41014.120000000003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232</v>
      </c>
      <c r="F198" s="4">
        <f>ROUND(Source!BC182,O198)</f>
        <v>0</v>
      </c>
      <c r="G198" s="4" t="s">
        <v>71</v>
      </c>
      <c r="H198" s="4" t="s">
        <v>72</v>
      </c>
      <c r="I198" s="4"/>
      <c r="J198" s="4"/>
      <c r="K198" s="4">
        <v>232</v>
      </c>
      <c r="L198" s="4">
        <v>15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214</v>
      </c>
      <c r="F199" s="4">
        <f>ROUND(Source!AS182,O199)</f>
        <v>3061.47</v>
      </c>
      <c r="G199" s="4" t="s">
        <v>73</v>
      </c>
      <c r="H199" s="4" t="s">
        <v>74</v>
      </c>
      <c r="I199" s="4"/>
      <c r="J199" s="4"/>
      <c r="K199" s="4">
        <v>214</v>
      </c>
      <c r="L199" s="4">
        <v>16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3061.47</v>
      </c>
      <c r="X199" s="4">
        <v>1</v>
      </c>
      <c r="Y199" s="4">
        <v>3061.47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215</v>
      </c>
      <c r="F200" s="4">
        <f>ROUND(Source!AT182,O200)</f>
        <v>41863.379999999997</v>
      </c>
      <c r="G200" s="4" t="s">
        <v>75</v>
      </c>
      <c r="H200" s="4" t="s">
        <v>76</v>
      </c>
      <c r="I200" s="4"/>
      <c r="J200" s="4"/>
      <c r="K200" s="4">
        <v>215</v>
      </c>
      <c r="L200" s="4">
        <v>17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41863.379999999997</v>
      </c>
      <c r="X200" s="4">
        <v>1</v>
      </c>
      <c r="Y200" s="4">
        <v>41863.379999999997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217</v>
      </c>
      <c r="F201" s="4">
        <f>ROUND(Source!AU182,O201)</f>
        <v>55138.48</v>
      </c>
      <c r="G201" s="4" t="s">
        <v>77</v>
      </c>
      <c r="H201" s="4" t="s">
        <v>78</v>
      </c>
      <c r="I201" s="4"/>
      <c r="J201" s="4"/>
      <c r="K201" s="4">
        <v>217</v>
      </c>
      <c r="L201" s="4">
        <v>18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55138.48</v>
      </c>
      <c r="X201" s="4">
        <v>1</v>
      </c>
      <c r="Y201" s="4">
        <v>55138.48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230</v>
      </c>
      <c r="F202" s="4">
        <f>ROUND(Source!BA182,O202)</f>
        <v>0</v>
      </c>
      <c r="G202" s="4" t="s">
        <v>79</v>
      </c>
      <c r="H202" s="4" t="s">
        <v>80</v>
      </c>
      <c r="I202" s="4"/>
      <c r="J202" s="4"/>
      <c r="K202" s="4">
        <v>230</v>
      </c>
      <c r="L202" s="4">
        <v>19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206</v>
      </c>
      <c r="F203" s="4">
        <f>ROUND(Source!T182,O203)</f>
        <v>0</v>
      </c>
      <c r="G203" s="4" t="s">
        <v>81</v>
      </c>
      <c r="H203" s="4" t="s">
        <v>82</v>
      </c>
      <c r="I203" s="4"/>
      <c r="J203" s="4"/>
      <c r="K203" s="4">
        <v>206</v>
      </c>
      <c r="L203" s="4">
        <v>20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207</v>
      </c>
      <c r="F204" s="4">
        <f>Source!U182</f>
        <v>107.08728000000002</v>
      </c>
      <c r="G204" s="4" t="s">
        <v>83</v>
      </c>
      <c r="H204" s="4" t="s">
        <v>84</v>
      </c>
      <c r="I204" s="4"/>
      <c r="J204" s="4"/>
      <c r="K204" s="4">
        <v>207</v>
      </c>
      <c r="L204" s="4">
        <v>21</v>
      </c>
      <c r="M204" s="4">
        <v>3</v>
      </c>
      <c r="N204" s="4" t="s">
        <v>3</v>
      </c>
      <c r="O204" s="4">
        <v>-1</v>
      </c>
      <c r="P204" s="4"/>
      <c r="Q204" s="4"/>
      <c r="R204" s="4"/>
      <c r="S204" s="4"/>
      <c r="T204" s="4"/>
      <c r="U204" s="4"/>
      <c r="V204" s="4"/>
      <c r="W204" s="4">
        <v>107.08728000000001</v>
      </c>
      <c r="X204" s="4">
        <v>1</v>
      </c>
      <c r="Y204" s="4">
        <v>107.08728000000001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208</v>
      </c>
      <c r="F205" s="4">
        <f>Source!V182</f>
        <v>0.75851999999999997</v>
      </c>
      <c r="G205" s="4" t="s">
        <v>85</v>
      </c>
      <c r="H205" s="4" t="s">
        <v>86</v>
      </c>
      <c r="I205" s="4"/>
      <c r="J205" s="4"/>
      <c r="K205" s="4">
        <v>208</v>
      </c>
      <c r="L205" s="4">
        <v>22</v>
      </c>
      <c r="M205" s="4">
        <v>3</v>
      </c>
      <c r="N205" s="4" t="s">
        <v>3</v>
      </c>
      <c r="O205" s="4">
        <v>-1</v>
      </c>
      <c r="P205" s="4"/>
      <c r="Q205" s="4"/>
      <c r="R205" s="4"/>
      <c r="S205" s="4"/>
      <c r="T205" s="4"/>
      <c r="U205" s="4"/>
      <c r="V205" s="4"/>
      <c r="W205" s="4">
        <v>0.75851999999999997</v>
      </c>
      <c r="X205" s="4">
        <v>1</v>
      </c>
      <c r="Y205" s="4">
        <v>0.75851999999999997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209</v>
      </c>
      <c r="F206" s="4">
        <f>ROUND(Source!W182,O206)</f>
        <v>23.55</v>
      </c>
      <c r="G206" s="4" t="s">
        <v>87</v>
      </c>
      <c r="H206" s="4" t="s">
        <v>88</v>
      </c>
      <c r="I206" s="4"/>
      <c r="J206" s="4"/>
      <c r="K206" s="4">
        <v>209</v>
      </c>
      <c r="L206" s="4">
        <v>23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23.55</v>
      </c>
      <c r="X206" s="4">
        <v>1</v>
      </c>
      <c r="Y206" s="4">
        <v>23.55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233</v>
      </c>
      <c r="F207" s="4">
        <f>ROUND(Source!BD182,O207)</f>
        <v>0</v>
      </c>
      <c r="G207" s="4" t="s">
        <v>89</v>
      </c>
      <c r="H207" s="4" t="s">
        <v>90</v>
      </c>
      <c r="I207" s="4"/>
      <c r="J207" s="4"/>
      <c r="K207" s="4">
        <v>233</v>
      </c>
      <c r="L207" s="4">
        <v>24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210</v>
      </c>
      <c r="F208" s="4">
        <f>ROUND(Source!X182,O208)</f>
        <v>31183.1</v>
      </c>
      <c r="G208" s="4" t="s">
        <v>91</v>
      </c>
      <c r="H208" s="4" t="s">
        <v>92</v>
      </c>
      <c r="I208" s="4"/>
      <c r="J208" s="4"/>
      <c r="K208" s="4">
        <v>210</v>
      </c>
      <c r="L208" s="4">
        <v>25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31183.1</v>
      </c>
      <c r="X208" s="4">
        <v>1</v>
      </c>
      <c r="Y208" s="4">
        <v>31183.1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211</v>
      </c>
      <c r="F209" s="4">
        <f>ROUND(Source!Y182,O209)</f>
        <v>20132.509999999998</v>
      </c>
      <c r="G209" s="4" t="s">
        <v>93</v>
      </c>
      <c r="H209" s="4" t="s">
        <v>94</v>
      </c>
      <c r="I209" s="4"/>
      <c r="J209" s="4"/>
      <c r="K209" s="4">
        <v>211</v>
      </c>
      <c r="L209" s="4">
        <v>26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20132.509999999998</v>
      </c>
      <c r="X209" s="4">
        <v>1</v>
      </c>
      <c r="Y209" s="4">
        <v>20132.509999999998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224</v>
      </c>
      <c r="F210" s="4">
        <f>ROUND(Source!AR182,O210)</f>
        <v>533247.24</v>
      </c>
      <c r="G210" s="4" t="s">
        <v>95</v>
      </c>
      <c r="H210" s="4" t="s">
        <v>96</v>
      </c>
      <c r="I210" s="4"/>
      <c r="J210" s="4"/>
      <c r="K210" s="4">
        <v>224</v>
      </c>
      <c r="L210" s="4">
        <v>27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533247.24</v>
      </c>
      <c r="X210" s="4">
        <v>1</v>
      </c>
      <c r="Y210" s="4">
        <v>533247.24</v>
      </c>
      <c r="Z210" s="4"/>
      <c r="AA210" s="4"/>
      <c r="AB210" s="4"/>
    </row>
    <row r="212" spans="1:206" x14ac:dyDescent="0.2">
      <c r="A212" s="2">
        <v>51</v>
      </c>
      <c r="B212" s="2">
        <f>B12</f>
        <v>277</v>
      </c>
      <c r="C212" s="2">
        <f>A12</f>
        <v>1</v>
      </c>
      <c r="D212" s="2">
        <f>ROW(A12)</f>
        <v>12</v>
      </c>
      <c r="E212" s="2"/>
      <c r="F212" s="2" t="str">
        <f>IF(F12&lt;&gt;"",F12,"")</f>
        <v/>
      </c>
      <c r="G212" s="2" t="str">
        <f>IF(G12&lt;&gt;"",G12,"")</f>
        <v>Установка ячейки в РУ-0,4 кВ (типа панели ЩО-70 или проч.)</v>
      </c>
      <c r="H212" s="2">
        <v>0</v>
      </c>
      <c r="I212" s="2"/>
      <c r="J212" s="2"/>
      <c r="K212" s="2"/>
      <c r="L212" s="2"/>
      <c r="M212" s="2"/>
      <c r="N212" s="2"/>
      <c r="O212" s="2">
        <f t="shared" ref="O212:T212" si="100">ROUND(O182,2)</f>
        <v>481931.63</v>
      </c>
      <c r="P212" s="2">
        <f t="shared" si="100"/>
        <v>439612.73</v>
      </c>
      <c r="Q212" s="2">
        <f t="shared" si="100"/>
        <v>1304.78</v>
      </c>
      <c r="R212" s="2">
        <f t="shared" si="100"/>
        <v>303.92</v>
      </c>
      <c r="S212" s="2">
        <f t="shared" si="100"/>
        <v>41014.120000000003</v>
      </c>
      <c r="T212" s="2">
        <f t="shared" si="100"/>
        <v>0</v>
      </c>
      <c r="U212" s="2">
        <f>U182</f>
        <v>107.08728000000002</v>
      </c>
      <c r="V212" s="2">
        <f>V182</f>
        <v>0.75851999999999997</v>
      </c>
      <c r="W212" s="2">
        <f>ROUND(W182,2)</f>
        <v>23.55</v>
      </c>
      <c r="X212" s="2">
        <f>ROUND(X182,2)</f>
        <v>31183.1</v>
      </c>
      <c r="Y212" s="2">
        <f>ROUND(Y182,2)</f>
        <v>20132.509999999998</v>
      </c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>
        <f t="shared" ref="AO212:BD212" si="101">ROUND(AO182,2)</f>
        <v>0</v>
      </c>
      <c r="AP212" s="2">
        <f t="shared" si="101"/>
        <v>433183.91</v>
      </c>
      <c r="AQ212" s="2">
        <f t="shared" si="101"/>
        <v>0</v>
      </c>
      <c r="AR212" s="2">
        <f t="shared" si="101"/>
        <v>533247.24</v>
      </c>
      <c r="AS212" s="2">
        <f t="shared" si="101"/>
        <v>3061.47</v>
      </c>
      <c r="AT212" s="2">
        <f t="shared" si="101"/>
        <v>41863.379999999997</v>
      </c>
      <c r="AU212" s="2">
        <f t="shared" si="101"/>
        <v>55138.48</v>
      </c>
      <c r="AV212" s="2">
        <f t="shared" si="101"/>
        <v>439612.73</v>
      </c>
      <c r="AW212" s="2">
        <f t="shared" si="101"/>
        <v>6428.82</v>
      </c>
      <c r="AX212" s="2">
        <f t="shared" si="101"/>
        <v>0</v>
      </c>
      <c r="AY212" s="2">
        <f t="shared" si="101"/>
        <v>6428.82</v>
      </c>
      <c r="AZ212" s="2">
        <f t="shared" si="101"/>
        <v>433183.91</v>
      </c>
      <c r="BA212" s="2">
        <f t="shared" si="101"/>
        <v>0</v>
      </c>
      <c r="BB212" s="2">
        <f t="shared" si="101"/>
        <v>0</v>
      </c>
      <c r="BC212" s="2">
        <f t="shared" si="101"/>
        <v>0</v>
      </c>
      <c r="BD212" s="2">
        <f t="shared" si="101"/>
        <v>0</v>
      </c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>
        <v>0</v>
      </c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201</v>
      </c>
      <c r="F214" s="4">
        <f>ROUND(Source!O212,O214)</f>
        <v>481931.63</v>
      </c>
      <c r="G214" s="4" t="s">
        <v>43</v>
      </c>
      <c r="H214" s="4" t="s">
        <v>44</v>
      </c>
      <c r="I214" s="4"/>
      <c r="J214" s="4"/>
      <c r="K214" s="4">
        <v>201</v>
      </c>
      <c r="L214" s="4">
        <v>1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481931.63</v>
      </c>
      <c r="X214" s="4">
        <v>1</v>
      </c>
      <c r="Y214" s="4">
        <v>481931.63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202</v>
      </c>
      <c r="F215" s="4">
        <f>ROUND(Source!P212,O215)</f>
        <v>439612.73</v>
      </c>
      <c r="G215" s="4" t="s">
        <v>45</v>
      </c>
      <c r="H215" s="4" t="s">
        <v>46</v>
      </c>
      <c r="I215" s="4"/>
      <c r="J215" s="4"/>
      <c r="K215" s="4">
        <v>202</v>
      </c>
      <c r="L215" s="4">
        <v>2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439612.73</v>
      </c>
      <c r="X215" s="4">
        <v>1</v>
      </c>
      <c r="Y215" s="4">
        <v>439612.73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222</v>
      </c>
      <c r="F216" s="4">
        <f>ROUND(Source!AO212,O216)</f>
        <v>0</v>
      </c>
      <c r="G216" s="4" t="s">
        <v>47</v>
      </c>
      <c r="H216" s="4" t="s">
        <v>48</v>
      </c>
      <c r="I216" s="4"/>
      <c r="J216" s="4"/>
      <c r="K216" s="4">
        <v>222</v>
      </c>
      <c r="L216" s="4">
        <v>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225</v>
      </c>
      <c r="F217" s="4">
        <f>ROUND(Source!AV212,O217)</f>
        <v>439612.73</v>
      </c>
      <c r="G217" s="4" t="s">
        <v>49</v>
      </c>
      <c r="H217" s="4" t="s">
        <v>50</v>
      </c>
      <c r="I217" s="4"/>
      <c r="J217" s="4"/>
      <c r="K217" s="4">
        <v>225</v>
      </c>
      <c r="L217" s="4">
        <v>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439612.73</v>
      </c>
      <c r="X217" s="4">
        <v>1</v>
      </c>
      <c r="Y217" s="4">
        <v>439612.73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226</v>
      </c>
      <c r="F218" s="4">
        <f>ROUND(Source!AW212,O218)</f>
        <v>6428.82</v>
      </c>
      <c r="G218" s="4" t="s">
        <v>51</v>
      </c>
      <c r="H218" s="4" t="s">
        <v>52</v>
      </c>
      <c r="I218" s="4"/>
      <c r="J218" s="4"/>
      <c r="K218" s="4">
        <v>226</v>
      </c>
      <c r="L218" s="4">
        <v>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6428.82</v>
      </c>
      <c r="X218" s="4">
        <v>1</v>
      </c>
      <c r="Y218" s="4">
        <v>6428.82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227</v>
      </c>
      <c r="F219" s="4">
        <f>ROUND(Source!AX212,O219)</f>
        <v>0</v>
      </c>
      <c r="G219" s="4" t="s">
        <v>53</v>
      </c>
      <c r="H219" s="4" t="s">
        <v>54</v>
      </c>
      <c r="I219" s="4"/>
      <c r="J219" s="4"/>
      <c r="K219" s="4">
        <v>227</v>
      </c>
      <c r="L219" s="4">
        <v>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228</v>
      </c>
      <c r="F220" s="4">
        <f>ROUND(Source!AY212,O220)</f>
        <v>6428.82</v>
      </c>
      <c r="G220" s="4" t="s">
        <v>55</v>
      </c>
      <c r="H220" s="4" t="s">
        <v>56</v>
      </c>
      <c r="I220" s="4"/>
      <c r="J220" s="4"/>
      <c r="K220" s="4">
        <v>228</v>
      </c>
      <c r="L220" s="4">
        <v>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6428.82</v>
      </c>
      <c r="X220" s="4">
        <v>1</v>
      </c>
      <c r="Y220" s="4">
        <v>6428.82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216</v>
      </c>
      <c r="F221" s="4">
        <f>ROUND(Source!AP212,O221)</f>
        <v>433183.91</v>
      </c>
      <c r="G221" s="4" t="s">
        <v>57</v>
      </c>
      <c r="H221" s="4" t="s">
        <v>58</v>
      </c>
      <c r="I221" s="4"/>
      <c r="J221" s="4"/>
      <c r="K221" s="4">
        <v>216</v>
      </c>
      <c r="L221" s="4">
        <v>8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433183.91</v>
      </c>
      <c r="X221" s="4">
        <v>1</v>
      </c>
      <c r="Y221" s="4">
        <v>433183.91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223</v>
      </c>
      <c r="F222" s="4">
        <f>ROUND(Source!AQ212,O222)</f>
        <v>0</v>
      </c>
      <c r="G222" s="4" t="s">
        <v>59</v>
      </c>
      <c r="H222" s="4" t="s">
        <v>60</v>
      </c>
      <c r="I222" s="4"/>
      <c r="J222" s="4"/>
      <c r="K222" s="4">
        <v>223</v>
      </c>
      <c r="L222" s="4">
        <v>9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229</v>
      </c>
      <c r="F223" s="4">
        <f>ROUND(Source!AZ212,O223)</f>
        <v>433183.91</v>
      </c>
      <c r="G223" s="4" t="s">
        <v>61</v>
      </c>
      <c r="H223" s="4" t="s">
        <v>62</v>
      </c>
      <c r="I223" s="4"/>
      <c r="J223" s="4"/>
      <c r="K223" s="4">
        <v>229</v>
      </c>
      <c r="L223" s="4">
        <v>10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433183.91</v>
      </c>
      <c r="X223" s="4">
        <v>1</v>
      </c>
      <c r="Y223" s="4">
        <v>433183.91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203</v>
      </c>
      <c r="F224" s="4">
        <f>ROUND(Source!Q212,O224)</f>
        <v>1304.78</v>
      </c>
      <c r="G224" s="4" t="s">
        <v>63</v>
      </c>
      <c r="H224" s="4" t="s">
        <v>64</v>
      </c>
      <c r="I224" s="4"/>
      <c r="J224" s="4"/>
      <c r="K224" s="4">
        <v>203</v>
      </c>
      <c r="L224" s="4">
        <v>11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1304.78</v>
      </c>
      <c r="X224" s="4">
        <v>1</v>
      </c>
      <c r="Y224" s="4">
        <v>1304.78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231</v>
      </c>
      <c r="F225" s="4">
        <f>ROUND(Source!BB212,O225)</f>
        <v>0</v>
      </c>
      <c r="G225" s="4" t="s">
        <v>65</v>
      </c>
      <c r="H225" s="4" t="s">
        <v>66</v>
      </c>
      <c r="I225" s="4"/>
      <c r="J225" s="4"/>
      <c r="K225" s="4">
        <v>231</v>
      </c>
      <c r="L225" s="4">
        <v>12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204</v>
      </c>
      <c r="F226" s="4">
        <f>ROUND(Source!R212,O226)</f>
        <v>303.92</v>
      </c>
      <c r="G226" s="4" t="s">
        <v>67</v>
      </c>
      <c r="H226" s="4" t="s">
        <v>68</v>
      </c>
      <c r="I226" s="4"/>
      <c r="J226" s="4"/>
      <c r="K226" s="4">
        <v>204</v>
      </c>
      <c r="L226" s="4">
        <v>13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303.92</v>
      </c>
      <c r="X226" s="4">
        <v>1</v>
      </c>
      <c r="Y226" s="4">
        <v>303.92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205</v>
      </c>
      <c r="F227" s="4">
        <f>ROUND(Source!S212,O227)</f>
        <v>41014.120000000003</v>
      </c>
      <c r="G227" s="4" t="s">
        <v>69</v>
      </c>
      <c r="H227" s="4" t="s">
        <v>70</v>
      </c>
      <c r="I227" s="4"/>
      <c r="J227" s="4"/>
      <c r="K227" s="4">
        <v>205</v>
      </c>
      <c r="L227" s="4">
        <v>14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41014.120000000003</v>
      </c>
      <c r="X227" s="4">
        <v>1</v>
      </c>
      <c r="Y227" s="4">
        <v>41014.120000000003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232</v>
      </c>
      <c r="F228" s="4">
        <f>ROUND(Source!BC212,O228)</f>
        <v>0</v>
      </c>
      <c r="G228" s="4" t="s">
        <v>71</v>
      </c>
      <c r="H228" s="4" t="s">
        <v>72</v>
      </c>
      <c r="I228" s="4"/>
      <c r="J228" s="4"/>
      <c r="K228" s="4">
        <v>232</v>
      </c>
      <c r="L228" s="4">
        <v>15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214</v>
      </c>
      <c r="F229" s="4">
        <f>ROUND(Source!AS212,O229)</f>
        <v>3061.47</v>
      </c>
      <c r="G229" s="4" t="s">
        <v>73</v>
      </c>
      <c r="H229" s="4" t="s">
        <v>74</v>
      </c>
      <c r="I229" s="4"/>
      <c r="J229" s="4"/>
      <c r="K229" s="4">
        <v>214</v>
      </c>
      <c r="L229" s="4">
        <v>16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3061.47</v>
      </c>
      <c r="X229" s="4">
        <v>1</v>
      </c>
      <c r="Y229" s="4">
        <v>3061.47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215</v>
      </c>
      <c r="F230" s="4">
        <f>ROUND(Source!AT212,O230)</f>
        <v>41863.379999999997</v>
      </c>
      <c r="G230" s="4" t="s">
        <v>75</v>
      </c>
      <c r="H230" s="4" t="s">
        <v>76</v>
      </c>
      <c r="I230" s="4"/>
      <c r="J230" s="4"/>
      <c r="K230" s="4">
        <v>215</v>
      </c>
      <c r="L230" s="4">
        <v>17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41863.379999999997</v>
      </c>
      <c r="X230" s="4">
        <v>1</v>
      </c>
      <c r="Y230" s="4">
        <v>41863.379999999997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217</v>
      </c>
      <c r="F231" s="4">
        <f>ROUND(Source!AU212,O231)</f>
        <v>55138.48</v>
      </c>
      <c r="G231" s="4" t="s">
        <v>77</v>
      </c>
      <c r="H231" s="4" t="s">
        <v>78</v>
      </c>
      <c r="I231" s="4"/>
      <c r="J231" s="4"/>
      <c r="K231" s="4">
        <v>217</v>
      </c>
      <c r="L231" s="4">
        <v>18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55138.48</v>
      </c>
      <c r="X231" s="4">
        <v>1</v>
      </c>
      <c r="Y231" s="4">
        <v>55138.48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230</v>
      </c>
      <c r="F232" s="4">
        <f>ROUND(Source!BA212,O232)</f>
        <v>0</v>
      </c>
      <c r="G232" s="4" t="s">
        <v>79</v>
      </c>
      <c r="H232" s="4" t="s">
        <v>80</v>
      </c>
      <c r="I232" s="4"/>
      <c r="J232" s="4"/>
      <c r="K232" s="4">
        <v>230</v>
      </c>
      <c r="L232" s="4">
        <v>19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206</v>
      </c>
      <c r="F233" s="4">
        <f>ROUND(Source!T212,O233)</f>
        <v>0</v>
      </c>
      <c r="G233" s="4" t="s">
        <v>81</v>
      </c>
      <c r="H233" s="4" t="s">
        <v>82</v>
      </c>
      <c r="I233" s="4"/>
      <c r="J233" s="4"/>
      <c r="K233" s="4">
        <v>206</v>
      </c>
      <c r="L233" s="4">
        <v>20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207</v>
      </c>
      <c r="F234" s="4">
        <f>Source!U212</f>
        <v>107.08728000000002</v>
      </c>
      <c r="G234" s="4" t="s">
        <v>83</v>
      </c>
      <c r="H234" s="4" t="s">
        <v>84</v>
      </c>
      <c r="I234" s="4"/>
      <c r="J234" s="4"/>
      <c r="K234" s="4">
        <v>207</v>
      </c>
      <c r="L234" s="4">
        <v>21</v>
      </c>
      <c r="M234" s="4">
        <v>3</v>
      </c>
      <c r="N234" s="4" t="s">
        <v>3</v>
      </c>
      <c r="O234" s="4">
        <v>-1</v>
      </c>
      <c r="P234" s="4"/>
      <c r="Q234" s="4"/>
      <c r="R234" s="4"/>
      <c r="S234" s="4"/>
      <c r="T234" s="4"/>
      <c r="U234" s="4"/>
      <c r="V234" s="4"/>
      <c r="W234" s="4">
        <v>107.08728000000001</v>
      </c>
      <c r="X234" s="4">
        <v>1</v>
      </c>
      <c r="Y234" s="4">
        <v>107.08728000000001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208</v>
      </c>
      <c r="F235" s="4">
        <f>Source!V212</f>
        <v>0.75851999999999997</v>
      </c>
      <c r="G235" s="4" t="s">
        <v>85</v>
      </c>
      <c r="H235" s="4" t="s">
        <v>86</v>
      </c>
      <c r="I235" s="4"/>
      <c r="J235" s="4"/>
      <c r="K235" s="4">
        <v>208</v>
      </c>
      <c r="L235" s="4">
        <v>22</v>
      </c>
      <c r="M235" s="4">
        <v>3</v>
      </c>
      <c r="N235" s="4" t="s">
        <v>3</v>
      </c>
      <c r="O235" s="4">
        <v>-1</v>
      </c>
      <c r="P235" s="4"/>
      <c r="Q235" s="4"/>
      <c r="R235" s="4"/>
      <c r="S235" s="4"/>
      <c r="T235" s="4"/>
      <c r="U235" s="4"/>
      <c r="V235" s="4"/>
      <c r="W235" s="4">
        <v>0.75851999999999997</v>
      </c>
      <c r="X235" s="4">
        <v>1</v>
      </c>
      <c r="Y235" s="4">
        <v>0.75851999999999997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209</v>
      </c>
      <c r="F236" s="4">
        <f>ROUND(Source!W212,O236)</f>
        <v>23.55</v>
      </c>
      <c r="G236" s="4" t="s">
        <v>87</v>
      </c>
      <c r="H236" s="4" t="s">
        <v>88</v>
      </c>
      <c r="I236" s="4"/>
      <c r="J236" s="4"/>
      <c r="K236" s="4">
        <v>209</v>
      </c>
      <c r="L236" s="4">
        <v>23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23.55</v>
      </c>
      <c r="X236" s="4">
        <v>1</v>
      </c>
      <c r="Y236" s="4">
        <v>23.55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233</v>
      </c>
      <c r="F237" s="4">
        <f>ROUND(Source!BD212,O237)</f>
        <v>0</v>
      </c>
      <c r="G237" s="4" t="s">
        <v>89</v>
      </c>
      <c r="H237" s="4" t="s">
        <v>90</v>
      </c>
      <c r="I237" s="4"/>
      <c r="J237" s="4"/>
      <c r="K237" s="4">
        <v>233</v>
      </c>
      <c r="L237" s="4">
        <v>24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210</v>
      </c>
      <c r="F238" s="4">
        <f>ROUND(Source!X212,O238)</f>
        <v>31183.1</v>
      </c>
      <c r="G238" s="4" t="s">
        <v>91</v>
      </c>
      <c r="H238" s="4" t="s">
        <v>92</v>
      </c>
      <c r="I238" s="4"/>
      <c r="J238" s="4"/>
      <c r="K238" s="4">
        <v>210</v>
      </c>
      <c r="L238" s="4">
        <v>25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31183.1</v>
      </c>
      <c r="X238" s="4">
        <v>1</v>
      </c>
      <c r="Y238" s="4">
        <v>31183.1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211</v>
      </c>
      <c r="F239" s="4">
        <f>ROUND(Source!Y212,O239)</f>
        <v>20132.509999999998</v>
      </c>
      <c r="G239" s="4" t="s">
        <v>93</v>
      </c>
      <c r="H239" s="4" t="s">
        <v>94</v>
      </c>
      <c r="I239" s="4"/>
      <c r="J239" s="4"/>
      <c r="K239" s="4">
        <v>211</v>
      </c>
      <c r="L239" s="4">
        <v>26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20132.509999999998</v>
      </c>
      <c r="X239" s="4">
        <v>1</v>
      </c>
      <c r="Y239" s="4">
        <v>20132.509999999998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224</v>
      </c>
      <c r="F240" s="4">
        <f>ROUND(Source!AR212,O240)</f>
        <v>533247.24</v>
      </c>
      <c r="G240" s="4" t="s">
        <v>95</v>
      </c>
      <c r="H240" s="4" t="s">
        <v>96</v>
      </c>
      <c r="I240" s="4"/>
      <c r="J240" s="4"/>
      <c r="K240" s="4">
        <v>224</v>
      </c>
      <c r="L240" s="4">
        <v>27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533247.24</v>
      </c>
      <c r="X240" s="4">
        <v>1</v>
      </c>
      <c r="Y240" s="4">
        <v>533247.24</v>
      </c>
      <c r="Z240" s="4"/>
      <c r="AA240" s="4"/>
      <c r="AB240" s="4"/>
    </row>
    <row r="241" spans="1:28" x14ac:dyDescent="0.2">
      <c r="A241" s="4">
        <v>50</v>
      </c>
      <c r="B241" s="4">
        <v>1</v>
      </c>
      <c r="C241" s="4">
        <v>0</v>
      </c>
      <c r="D241" s="4">
        <v>2</v>
      </c>
      <c r="E241" s="4">
        <v>0</v>
      </c>
      <c r="F241" s="4">
        <f>ROUND(F242+F243+F244,O241)</f>
        <v>533247.24</v>
      </c>
      <c r="G241" s="4" t="s">
        <v>175</v>
      </c>
      <c r="H241" s="4" t="s">
        <v>176</v>
      </c>
      <c r="I241" s="4"/>
      <c r="J241" s="4"/>
      <c r="K241" s="4">
        <v>212</v>
      </c>
      <c r="L241" s="4">
        <v>28</v>
      </c>
      <c r="M241" s="4">
        <v>0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533247.24</v>
      </c>
      <c r="X241" s="4">
        <v>1</v>
      </c>
      <c r="Y241" s="4">
        <v>533247.24</v>
      </c>
      <c r="Z241" s="4"/>
      <c r="AA241" s="4"/>
      <c r="AB241" s="4"/>
    </row>
    <row r="242" spans="1:28" x14ac:dyDescent="0.2">
      <c r="A242" s="4">
        <v>50</v>
      </c>
      <c r="B242" s="4">
        <v>1</v>
      </c>
      <c r="C242" s="4">
        <v>0</v>
      </c>
      <c r="D242" s="4">
        <v>2</v>
      </c>
      <c r="E242" s="4">
        <v>0</v>
      </c>
      <c r="F242" s="4">
        <f>ROUND(F229+F230,O242)</f>
        <v>44924.85</v>
      </c>
      <c r="G242" s="4" t="s">
        <v>177</v>
      </c>
      <c r="H242" s="4" t="s">
        <v>178</v>
      </c>
      <c r="I242" s="4"/>
      <c r="J242" s="4"/>
      <c r="K242" s="4">
        <v>212</v>
      </c>
      <c r="L242" s="4">
        <v>29</v>
      </c>
      <c r="M242" s="4">
        <v>0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44924.85</v>
      </c>
      <c r="X242" s="4">
        <v>1</v>
      </c>
      <c r="Y242" s="4">
        <v>44924.85</v>
      </c>
      <c r="Z242" s="4"/>
      <c r="AA242" s="4"/>
      <c r="AB242" s="4"/>
    </row>
    <row r="243" spans="1:28" x14ac:dyDescent="0.2">
      <c r="A243" s="4">
        <v>50</v>
      </c>
      <c r="B243" s="4">
        <v>1</v>
      </c>
      <c r="C243" s="4">
        <v>0</v>
      </c>
      <c r="D243" s="4">
        <v>2</v>
      </c>
      <c r="E243" s="4">
        <v>0</v>
      </c>
      <c r="F243" s="4">
        <f>ROUND(F221,O243)</f>
        <v>433183.91</v>
      </c>
      <c r="G243" s="4" t="s">
        <v>179</v>
      </c>
      <c r="H243" s="4" t="s">
        <v>97</v>
      </c>
      <c r="I243" s="4"/>
      <c r="J243" s="4"/>
      <c r="K243" s="4">
        <v>212</v>
      </c>
      <c r="L243" s="4">
        <v>30</v>
      </c>
      <c r="M243" s="4">
        <v>0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433183.91</v>
      </c>
      <c r="X243" s="4">
        <v>1</v>
      </c>
      <c r="Y243" s="4">
        <v>433183.91</v>
      </c>
      <c r="Z243" s="4"/>
      <c r="AA243" s="4"/>
      <c r="AB243" s="4"/>
    </row>
    <row r="244" spans="1:28" x14ac:dyDescent="0.2">
      <c r="A244" s="4">
        <v>50</v>
      </c>
      <c r="B244" s="4">
        <v>1</v>
      </c>
      <c r="C244" s="4">
        <v>0</v>
      </c>
      <c r="D244" s="4">
        <v>2</v>
      </c>
      <c r="E244" s="4">
        <v>0</v>
      </c>
      <c r="F244" s="4">
        <f>ROUND(F231,O244)</f>
        <v>55138.48</v>
      </c>
      <c r="G244" s="4" t="s">
        <v>180</v>
      </c>
      <c r="H244" s="4" t="s">
        <v>181</v>
      </c>
      <c r="I244" s="4"/>
      <c r="J244" s="4"/>
      <c r="K244" s="4">
        <v>212</v>
      </c>
      <c r="L244" s="4">
        <v>31</v>
      </c>
      <c r="M244" s="4">
        <v>0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55138.48</v>
      </c>
      <c r="X244" s="4">
        <v>1</v>
      </c>
      <c r="Y244" s="4">
        <v>55138.48</v>
      </c>
      <c r="Z244" s="4"/>
      <c r="AA244" s="4"/>
      <c r="AB244" s="4"/>
    </row>
    <row r="246" spans="1:28" x14ac:dyDescent="0.2">
      <c r="A246">
        <v>71</v>
      </c>
      <c r="B246">
        <v>1</v>
      </c>
      <c r="D246">
        <v>200001</v>
      </c>
      <c r="E246">
        <v>69611698</v>
      </c>
      <c r="F246" t="s">
        <v>3</v>
      </c>
      <c r="G246" t="s">
        <v>3</v>
      </c>
      <c r="H246">
        <v>-1</v>
      </c>
      <c r="I246">
        <v>-1</v>
      </c>
    </row>
    <row r="249" spans="1:28" x14ac:dyDescent="0.2">
      <c r="A249">
        <v>70</v>
      </c>
      <c r="B249">
        <v>1</v>
      </c>
      <c r="D249">
        <v>1</v>
      </c>
      <c r="E249" t="s">
        <v>182</v>
      </c>
      <c r="F249" t="s">
        <v>183</v>
      </c>
      <c r="G249">
        <v>1</v>
      </c>
      <c r="H249">
        <v>0</v>
      </c>
      <c r="I249" t="s">
        <v>3</v>
      </c>
      <c r="J249">
        <v>1</v>
      </c>
      <c r="K249">
        <v>0</v>
      </c>
      <c r="L249" t="s">
        <v>3</v>
      </c>
      <c r="M249" t="s">
        <v>3</v>
      </c>
      <c r="N249">
        <v>0</v>
      </c>
      <c r="P249" t="s">
        <v>184</v>
      </c>
    </row>
    <row r="250" spans="1:28" x14ac:dyDescent="0.2">
      <c r="A250">
        <v>70</v>
      </c>
      <c r="B250">
        <v>1</v>
      </c>
      <c r="D250">
        <v>2</v>
      </c>
      <c r="E250" t="s">
        <v>185</v>
      </c>
      <c r="F250" t="s">
        <v>186</v>
      </c>
      <c r="G250">
        <v>0</v>
      </c>
      <c r="H250">
        <v>0</v>
      </c>
      <c r="I250" t="s">
        <v>3</v>
      </c>
      <c r="J250">
        <v>1</v>
      </c>
      <c r="K250">
        <v>0</v>
      </c>
      <c r="L250" t="s">
        <v>3</v>
      </c>
      <c r="M250" t="s">
        <v>3</v>
      </c>
      <c r="N250">
        <v>0</v>
      </c>
      <c r="P250" t="s">
        <v>187</v>
      </c>
    </row>
    <row r="251" spans="1:28" x14ac:dyDescent="0.2">
      <c r="A251">
        <v>70</v>
      </c>
      <c r="B251">
        <v>1</v>
      </c>
      <c r="D251">
        <v>3</v>
      </c>
      <c r="E251" t="s">
        <v>188</v>
      </c>
      <c r="F251" t="s">
        <v>189</v>
      </c>
      <c r="G251">
        <v>0</v>
      </c>
      <c r="H251">
        <v>0</v>
      </c>
      <c r="I251" t="s">
        <v>3</v>
      </c>
      <c r="J251">
        <v>1</v>
      </c>
      <c r="K251">
        <v>0</v>
      </c>
      <c r="L251" t="s">
        <v>3</v>
      </c>
      <c r="M251" t="s">
        <v>3</v>
      </c>
      <c r="N251">
        <v>0</v>
      </c>
      <c r="P251" t="s">
        <v>190</v>
      </c>
    </row>
    <row r="252" spans="1:28" x14ac:dyDescent="0.2">
      <c r="A252">
        <v>70</v>
      </c>
      <c r="B252">
        <v>1</v>
      </c>
      <c r="D252">
        <v>4</v>
      </c>
      <c r="E252" t="s">
        <v>191</v>
      </c>
      <c r="F252" t="s">
        <v>192</v>
      </c>
      <c r="G252">
        <v>0</v>
      </c>
      <c r="H252">
        <v>0</v>
      </c>
      <c r="I252" t="s">
        <v>193</v>
      </c>
      <c r="J252">
        <v>0</v>
      </c>
      <c r="K252">
        <v>0</v>
      </c>
      <c r="L252" t="s">
        <v>3</v>
      </c>
      <c r="M252" t="s">
        <v>3</v>
      </c>
      <c r="N252">
        <v>0</v>
      </c>
      <c r="P252" t="s">
        <v>194</v>
      </c>
    </row>
    <row r="253" spans="1:28" x14ac:dyDescent="0.2">
      <c r="A253">
        <v>70</v>
      </c>
      <c r="B253">
        <v>1</v>
      </c>
      <c r="D253">
        <v>5</v>
      </c>
      <c r="E253" t="s">
        <v>195</v>
      </c>
      <c r="F253" t="s">
        <v>196</v>
      </c>
      <c r="G253">
        <v>0</v>
      </c>
      <c r="H253">
        <v>0</v>
      </c>
      <c r="I253" t="s">
        <v>197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198</v>
      </c>
    </row>
    <row r="254" spans="1:28" x14ac:dyDescent="0.2">
      <c r="A254">
        <v>70</v>
      </c>
      <c r="B254">
        <v>1</v>
      </c>
      <c r="D254">
        <v>6</v>
      </c>
      <c r="E254" t="s">
        <v>199</v>
      </c>
      <c r="F254" t="s">
        <v>200</v>
      </c>
      <c r="G254">
        <v>0</v>
      </c>
      <c r="H254">
        <v>0</v>
      </c>
      <c r="I254" t="s">
        <v>201</v>
      </c>
      <c r="J254">
        <v>0</v>
      </c>
      <c r="K254">
        <v>0</v>
      </c>
      <c r="L254" t="s">
        <v>3</v>
      </c>
      <c r="M254" t="s">
        <v>3</v>
      </c>
      <c r="N254">
        <v>0</v>
      </c>
      <c r="P254" t="s">
        <v>202</v>
      </c>
    </row>
    <row r="255" spans="1:28" x14ac:dyDescent="0.2">
      <c r="A255">
        <v>70</v>
      </c>
      <c r="B255">
        <v>1</v>
      </c>
      <c r="D255">
        <v>7</v>
      </c>
      <c r="E255" t="s">
        <v>203</v>
      </c>
      <c r="F255" t="s">
        <v>204</v>
      </c>
      <c r="G255">
        <v>1</v>
      </c>
      <c r="H255">
        <v>0</v>
      </c>
      <c r="I255" t="s">
        <v>3</v>
      </c>
      <c r="J255">
        <v>0</v>
      </c>
      <c r="K255">
        <v>0</v>
      </c>
      <c r="L255" t="s">
        <v>3</v>
      </c>
      <c r="M255" t="s">
        <v>3</v>
      </c>
      <c r="N255">
        <v>0</v>
      </c>
      <c r="P255" t="s">
        <v>205</v>
      </c>
    </row>
    <row r="256" spans="1:28" x14ac:dyDescent="0.2">
      <c r="A256">
        <v>70</v>
      </c>
      <c r="B256">
        <v>1</v>
      </c>
      <c r="D256">
        <v>8</v>
      </c>
      <c r="E256" t="s">
        <v>206</v>
      </c>
      <c r="F256" t="s">
        <v>207</v>
      </c>
      <c r="G256">
        <v>0</v>
      </c>
      <c r="H256">
        <v>0</v>
      </c>
      <c r="I256" t="s">
        <v>208</v>
      </c>
      <c r="J256">
        <v>0</v>
      </c>
      <c r="K256">
        <v>0</v>
      </c>
      <c r="L256" t="s">
        <v>3</v>
      </c>
      <c r="M256" t="s">
        <v>3</v>
      </c>
      <c r="N256">
        <v>0</v>
      </c>
      <c r="P256" t="s">
        <v>209</v>
      </c>
    </row>
    <row r="257" spans="1:16" x14ac:dyDescent="0.2">
      <c r="A257">
        <v>70</v>
      </c>
      <c r="B257">
        <v>1</v>
      </c>
      <c r="D257">
        <v>9</v>
      </c>
      <c r="E257" t="s">
        <v>210</v>
      </c>
      <c r="F257" t="s">
        <v>211</v>
      </c>
      <c r="G257">
        <v>0</v>
      </c>
      <c r="H257">
        <v>0</v>
      </c>
      <c r="I257" t="s">
        <v>212</v>
      </c>
      <c r="J257">
        <v>0</v>
      </c>
      <c r="K257">
        <v>0</v>
      </c>
      <c r="L257" t="s">
        <v>3</v>
      </c>
      <c r="M257" t="s">
        <v>3</v>
      </c>
      <c r="N257">
        <v>0</v>
      </c>
      <c r="P257" t="s">
        <v>213</v>
      </c>
    </row>
    <row r="258" spans="1:16" x14ac:dyDescent="0.2">
      <c r="A258">
        <v>70</v>
      </c>
      <c r="B258">
        <v>1</v>
      </c>
      <c r="D258">
        <v>10</v>
      </c>
      <c r="E258" t="s">
        <v>214</v>
      </c>
      <c r="F258" t="s">
        <v>215</v>
      </c>
      <c r="G258">
        <v>0</v>
      </c>
      <c r="H258">
        <v>0</v>
      </c>
      <c r="I258" t="s">
        <v>216</v>
      </c>
      <c r="J258">
        <v>0</v>
      </c>
      <c r="K258">
        <v>0</v>
      </c>
      <c r="L258" t="s">
        <v>3</v>
      </c>
      <c r="M258" t="s">
        <v>3</v>
      </c>
      <c r="N258">
        <v>0</v>
      </c>
      <c r="P258" t="s">
        <v>217</v>
      </c>
    </row>
    <row r="259" spans="1:16" x14ac:dyDescent="0.2">
      <c r="A259">
        <v>70</v>
      </c>
      <c r="B259">
        <v>1</v>
      </c>
      <c r="D259">
        <v>11</v>
      </c>
      <c r="E259" t="s">
        <v>218</v>
      </c>
      <c r="F259" t="s">
        <v>219</v>
      </c>
      <c r="G259">
        <v>0</v>
      </c>
      <c r="H259">
        <v>0</v>
      </c>
      <c r="I259" t="s">
        <v>220</v>
      </c>
      <c r="J259">
        <v>0</v>
      </c>
      <c r="K259">
        <v>0</v>
      </c>
      <c r="L259" t="s">
        <v>3</v>
      </c>
      <c r="M259" t="s">
        <v>3</v>
      </c>
      <c r="N259">
        <v>0</v>
      </c>
      <c r="P259" t="s">
        <v>221</v>
      </c>
    </row>
    <row r="260" spans="1:16" x14ac:dyDescent="0.2">
      <c r="A260">
        <v>70</v>
      </c>
      <c r="B260">
        <v>1</v>
      </c>
      <c r="D260">
        <v>12</v>
      </c>
      <c r="E260" t="s">
        <v>222</v>
      </c>
      <c r="F260" t="s">
        <v>223</v>
      </c>
      <c r="G260">
        <v>0</v>
      </c>
      <c r="H260">
        <v>0</v>
      </c>
      <c r="I260" t="s">
        <v>3</v>
      </c>
      <c r="J260">
        <v>0</v>
      </c>
      <c r="K260">
        <v>0</v>
      </c>
      <c r="L260" t="s">
        <v>3</v>
      </c>
      <c r="M260" t="s">
        <v>3</v>
      </c>
      <c r="N260">
        <v>0</v>
      </c>
      <c r="P260" t="s">
        <v>3</v>
      </c>
    </row>
    <row r="261" spans="1:16" x14ac:dyDescent="0.2">
      <c r="A261">
        <v>70</v>
      </c>
      <c r="B261">
        <v>1</v>
      </c>
      <c r="D261">
        <v>1</v>
      </c>
      <c r="E261" t="s">
        <v>224</v>
      </c>
      <c r="F261" t="s">
        <v>225</v>
      </c>
      <c r="G261">
        <v>0.9</v>
      </c>
      <c r="H261">
        <v>1</v>
      </c>
      <c r="I261" t="s">
        <v>226</v>
      </c>
      <c r="J261">
        <v>0</v>
      </c>
      <c r="K261">
        <v>0</v>
      </c>
      <c r="L261" t="s">
        <v>3</v>
      </c>
      <c r="M261" t="s">
        <v>3</v>
      </c>
      <c r="N261">
        <v>0</v>
      </c>
      <c r="P261" t="s">
        <v>3</v>
      </c>
    </row>
    <row r="262" spans="1:16" x14ac:dyDescent="0.2">
      <c r="A262">
        <v>70</v>
      </c>
      <c r="B262">
        <v>1</v>
      </c>
      <c r="D262">
        <v>2</v>
      </c>
      <c r="E262" t="s">
        <v>227</v>
      </c>
      <c r="F262" t="s">
        <v>228</v>
      </c>
      <c r="G262">
        <v>0.85</v>
      </c>
      <c r="H262">
        <v>1</v>
      </c>
      <c r="I262" t="s">
        <v>229</v>
      </c>
      <c r="J262">
        <v>0</v>
      </c>
      <c r="K262">
        <v>0</v>
      </c>
      <c r="L262" t="s">
        <v>3</v>
      </c>
      <c r="M262" t="s">
        <v>3</v>
      </c>
      <c r="N262">
        <v>0</v>
      </c>
      <c r="P262" t="s">
        <v>3</v>
      </c>
    </row>
    <row r="263" spans="1:16" x14ac:dyDescent="0.2">
      <c r="A263">
        <v>70</v>
      </c>
      <c r="B263">
        <v>1</v>
      </c>
      <c r="D263">
        <v>3</v>
      </c>
      <c r="E263" t="s">
        <v>230</v>
      </c>
      <c r="F263" t="s">
        <v>231</v>
      </c>
      <c r="G263">
        <v>1</v>
      </c>
      <c r="H263">
        <v>0.85</v>
      </c>
      <c r="I263" t="s">
        <v>232</v>
      </c>
      <c r="J263">
        <v>0</v>
      </c>
      <c r="K263">
        <v>0</v>
      </c>
      <c r="L263" t="s">
        <v>3</v>
      </c>
      <c r="M263" t="s">
        <v>3</v>
      </c>
      <c r="N263">
        <v>0</v>
      </c>
      <c r="P263" t="s">
        <v>3</v>
      </c>
    </row>
    <row r="264" spans="1:16" x14ac:dyDescent="0.2">
      <c r="A264">
        <v>70</v>
      </c>
      <c r="B264">
        <v>1</v>
      </c>
      <c r="D264">
        <v>4</v>
      </c>
      <c r="E264" t="s">
        <v>233</v>
      </c>
      <c r="F264" t="s">
        <v>234</v>
      </c>
      <c r="G264">
        <v>1</v>
      </c>
      <c r="H264">
        <v>0</v>
      </c>
      <c r="I264" t="s">
        <v>3</v>
      </c>
      <c r="J264">
        <v>0</v>
      </c>
      <c r="K264">
        <v>0</v>
      </c>
      <c r="L264" t="s">
        <v>3</v>
      </c>
      <c r="M264" t="s">
        <v>3</v>
      </c>
      <c r="N264">
        <v>0</v>
      </c>
      <c r="P264" t="s">
        <v>3</v>
      </c>
    </row>
    <row r="265" spans="1:16" x14ac:dyDescent="0.2">
      <c r="A265">
        <v>70</v>
      </c>
      <c r="B265">
        <v>1</v>
      </c>
      <c r="D265">
        <v>5</v>
      </c>
      <c r="E265" t="s">
        <v>235</v>
      </c>
      <c r="F265" t="s">
        <v>236</v>
      </c>
      <c r="G265">
        <v>1</v>
      </c>
      <c r="H265">
        <v>0.8</v>
      </c>
      <c r="I265" t="s">
        <v>237</v>
      </c>
      <c r="J265">
        <v>0</v>
      </c>
      <c r="K265">
        <v>0</v>
      </c>
      <c r="L265" t="s">
        <v>3</v>
      </c>
      <c r="M265" t="s">
        <v>3</v>
      </c>
      <c r="N265">
        <v>0</v>
      </c>
      <c r="P265" t="s">
        <v>3</v>
      </c>
    </row>
    <row r="266" spans="1:16" x14ac:dyDescent="0.2">
      <c r="A266">
        <v>70</v>
      </c>
      <c r="B266">
        <v>1</v>
      </c>
      <c r="D266">
        <v>6</v>
      </c>
      <c r="E266" t="s">
        <v>238</v>
      </c>
      <c r="F266" t="s">
        <v>239</v>
      </c>
      <c r="G266">
        <v>0.85</v>
      </c>
      <c r="H266">
        <v>0</v>
      </c>
      <c r="I266" t="s">
        <v>3</v>
      </c>
      <c r="J266">
        <v>0</v>
      </c>
      <c r="K266">
        <v>0</v>
      </c>
      <c r="L266" t="s">
        <v>3</v>
      </c>
      <c r="M266" t="s">
        <v>3</v>
      </c>
      <c r="N266">
        <v>0</v>
      </c>
      <c r="P266" t="s">
        <v>3</v>
      </c>
    </row>
    <row r="267" spans="1:16" x14ac:dyDescent="0.2">
      <c r="A267">
        <v>70</v>
      </c>
      <c r="B267">
        <v>1</v>
      </c>
      <c r="D267">
        <v>7</v>
      </c>
      <c r="E267" t="s">
        <v>240</v>
      </c>
      <c r="F267" t="s">
        <v>241</v>
      </c>
      <c r="G267">
        <v>0.8</v>
      </c>
      <c r="H267">
        <v>0</v>
      </c>
      <c r="I267" t="s">
        <v>3</v>
      </c>
      <c r="J267">
        <v>0</v>
      </c>
      <c r="K267">
        <v>0</v>
      </c>
      <c r="L267" t="s">
        <v>3</v>
      </c>
      <c r="M267" t="s">
        <v>3</v>
      </c>
      <c r="N267">
        <v>0</v>
      </c>
      <c r="P267" t="s">
        <v>3</v>
      </c>
    </row>
    <row r="268" spans="1:16" x14ac:dyDescent="0.2">
      <c r="A268">
        <v>70</v>
      </c>
      <c r="B268">
        <v>1</v>
      </c>
      <c r="D268">
        <v>8</v>
      </c>
      <c r="E268" t="s">
        <v>242</v>
      </c>
      <c r="F268" t="s">
        <v>243</v>
      </c>
      <c r="G268">
        <v>0.7</v>
      </c>
      <c r="H268">
        <v>0</v>
      </c>
      <c r="I268" t="s">
        <v>3</v>
      </c>
      <c r="J268">
        <v>0</v>
      </c>
      <c r="K268">
        <v>0</v>
      </c>
      <c r="L268" t="s">
        <v>3</v>
      </c>
      <c r="M268" t="s">
        <v>3</v>
      </c>
      <c r="N268">
        <v>0</v>
      </c>
      <c r="P268" t="s">
        <v>3</v>
      </c>
    </row>
    <row r="269" spans="1:16" x14ac:dyDescent="0.2">
      <c r="A269">
        <v>70</v>
      </c>
      <c r="B269">
        <v>1</v>
      </c>
      <c r="D269">
        <v>9</v>
      </c>
      <c r="E269" t="s">
        <v>244</v>
      </c>
      <c r="F269" t="s">
        <v>245</v>
      </c>
      <c r="G269">
        <v>0.9</v>
      </c>
      <c r="H269">
        <v>0</v>
      </c>
      <c r="I269" t="s">
        <v>3</v>
      </c>
      <c r="J269">
        <v>0</v>
      </c>
      <c r="K269">
        <v>0</v>
      </c>
      <c r="L269" t="s">
        <v>3</v>
      </c>
      <c r="M269" t="s">
        <v>3</v>
      </c>
      <c r="N269">
        <v>0</v>
      </c>
      <c r="P269" t="s">
        <v>3</v>
      </c>
    </row>
    <row r="270" spans="1:16" x14ac:dyDescent="0.2">
      <c r="A270">
        <v>70</v>
      </c>
      <c r="B270">
        <v>1</v>
      </c>
      <c r="D270">
        <v>10</v>
      </c>
      <c r="E270" t="s">
        <v>246</v>
      </c>
      <c r="F270" t="s">
        <v>247</v>
      </c>
      <c r="G270">
        <v>0.6</v>
      </c>
      <c r="H270">
        <v>0</v>
      </c>
      <c r="I270" t="s">
        <v>3</v>
      </c>
      <c r="J270">
        <v>0</v>
      </c>
      <c r="K270">
        <v>0</v>
      </c>
      <c r="L270" t="s">
        <v>3</v>
      </c>
      <c r="M270" t="s">
        <v>3</v>
      </c>
      <c r="N270">
        <v>0</v>
      </c>
      <c r="P270" t="s">
        <v>3</v>
      </c>
    </row>
    <row r="271" spans="1:16" x14ac:dyDescent="0.2">
      <c r="A271">
        <v>70</v>
      </c>
      <c r="B271">
        <v>1</v>
      </c>
      <c r="D271">
        <v>11</v>
      </c>
      <c r="E271" t="s">
        <v>248</v>
      </c>
      <c r="F271" t="s">
        <v>249</v>
      </c>
      <c r="G271">
        <v>1.2</v>
      </c>
      <c r="H271">
        <v>0</v>
      </c>
      <c r="I271" t="s">
        <v>3</v>
      </c>
      <c r="J271">
        <v>0</v>
      </c>
      <c r="K271">
        <v>0</v>
      </c>
      <c r="L271" t="s">
        <v>3</v>
      </c>
      <c r="M271" t="s">
        <v>3</v>
      </c>
      <c r="N271">
        <v>0</v>
      </c>
      <c r="P271" t="s">
        <v>3</v>
      </c>
    </row>
    <row r="272" spans="1:16" x14ac:dyDescent="0.2">
      <c r="A272">
        <v>70</v>
      </c>
      <c r="B272">
        <v>1</v>
      </c>
      <c r="D272">
        <v>12</v>
      </c>
      <c r="E272" t="s">
        <v>250</v>
      </c>
      <c r="F272" t="s">
        <v>251</v>
      </c>
      <c r="G272">
        <v>0</v>
      </c>
      <c r="H272">
        <v>0</v>
      </c>
      <c r="I272" t="s">
        <v>3</v>
      </c>
      <c r="J272">
        <v>0</v>
      </c>
      <c r="K272">
        <v>0</v>
      </c>
      <c r="L272" t="s">
        <v>3</v>
      </c>
      <c r="M272" t="s">
        <v>3</v>
      </c>
      <c r="N272">
        <v>0</v>
      </c>
      <c r="P272" t="s">
        <v>3</v>
      </c>
    </row>
    <row r="273" spans="1:40" x14ac:dyDescent="0.2">
      <c r="A273">
        <v>70</v>
      </c>
      <c r="B273">
        <v>1</v>
      </c>
      <c r="D273">
        <v>13</v>
      </c>
      <c r="E273" t="s">
        <v>252</v>
      </c>
      <c r="F273" t="s">
        <v>253</v>
      </c>
      <c r="G273">
        <v>1</v>
      </c>
      <c r="H273">
        <v>0</v>
      </c>
      <c r="I273" t="s">
        <v>3</v>
      </c>
      <c r="J273">
        <v>0</v>
      </c>
      <c r="K273">
        <v>0</v>
      </c>
      <c r="L273" t="s">
        <v>3</v>
      </c>
      <c r="M273" t="s">
        <v>3</v>
      </c>
      <c r="N273">
        <v>0</v>
      </c>
      <c r="P273" t="s">
        <v>3</v>
      </c>
    </row>
    <row r="275" spans="1:40" x14ac:dyDescent="0.2">
      <c r="A275">
        <v>-1</v>
      </c>
    </row>
    <row r="277" spans="1:40" x14ac:dyDescent="0.2">
      <c r="A277" s="3">
        <v>75</v>
      </c>
      <c r="B277" s="3" t="s">
        <v>254</v>
      </c>
      <c r="C277" s="3">
        <v>2022</v>
      </c>
      <c r="D277" s="3">
        <v>0</v>
      </c>
      <c r="E277" s="3">
        <v>1</v>
      </c>
      <c r="F277" s="3">
        <v>0</v>
      </c>
      <c r="G277" s="3">
        <v>0</v>
      </c>
      <c r="H277" s="3">
        <v>1</v>
      </c>
      <c r="I277" s="3">
        <v>0</v>
      </c>
      <c r="J277" s="3">
        <v>1</v>
      </c>
      <c r="K277" s="3">
        <v>0</v>
      </c>
      <c r="L277" s="3">
        <v>0</v>
      </c>
      <c r="M277" s="3">
        <v>0</v>
      </c>
      <c r="N277" s="3">
        <v>109190301</v>
      </c>
      <c r="O277" s="3">
        <v>1</v>
      </c>
    </row>
    <row r="278" spans="1:40" x14ac:dyDescent="0.2">
      <c r="A278" s="5">
        <v>1</v>
      </c>
      <c r="B278" s="5" t="s">
        <v>255</v>
      </c>
      <c r="C278" s="5" t="s">
        <v>256</v>
      </c>
      <c r="D278" s="5">
        <v>2022</v>
      </c>
      <c r="E278" s="5">
        <v>1</v>
      </c>
      <c r="F278" s="5">
        <v>1</v>
      </c>
      <c r="G278" s="5">
        <v>1</v>
      </c>
      <c r="H278" s="5">
        <v>0</v>
      </c>
      <c r="I278" s="5">
        <v>2</v>
      </c>
      <c r="J278" s="5">
        <v>1</v>
      </c>
      <c r="K278" s="5">
        <v>7.53</v>
      </c>
      <c r="L278" s="5">
        <v>5.81</v>
      </c>
      <c r="M278" s="5">
        <v>1</v>
      </c>
      <c r="N278" s="5">
        <v>1</v>
      </c>
      <c r="O278" s="5">
        <v>7.53</v>
      </c>
      <c r="P278" s="5">
        <v>5.81</v>
      </c>
      <c r="Q278" s="5">
        <v>1</v>
      </c>
      <c r="R278" s="5" t="s">
        <v>3</v>
      </c>
      <c r="S278" s="5" t="s">
        <v>3</v>
      </c>
      <c r="T278" s="5" t="s">
        <v>3</v>
      </c>
      <c r="U278" s="5" t="s">
        <v>3</v>
      </c>
      <c r="V278" s="5" t="s">
        <v>3</v>
      </c>
      <c r="W278" s="5" t="s">
        <v>3</v>
      </c>
      <c r="X278" s="5" t="s">
        <v>3</v>
      </c>
      <c r="Y278" s="5" t="s">
        <v>3</v>
      </c>
      <c r="Z278" s="5" t="s">
        <v>3</v>
      </c>
      <c r="AA278" s="5" t="s">
        <v>3</v>
      </c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>
        <v>109190302</v>
      </c>
    </row>
    <row r="282" spans="1:40" x14ac:dyDescent="0.2">
      <c r="A282">
        <v>65</v>
      </c>
      <c r="C282">
        <v>1</v>
      </c>
      <c r="D282">
        <v>0</v>
      </c>
      <c r="E28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109190301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4</v>
      </c>
      <c r="E16" s="7">
        <f>(Source!F199)/1000</f>
        <v>3.0614699999999999</v>
      </c>
      <c r="F16" s="7">
        <f>(Source!F200)/1000</f>
        <v>41.863379999999999</v>
      </c>
      <c r="G16" s="7">
        <f>(Source!F191)/1000</f>
        <v>433.18390999999997</v>
      </c>
      <c r="H16" s="7">
        <f>(Source!F201)/1000+(Source!F202)/1000</f>
        <v>55.138480000000001</v>
      </c>
      <c r="I16" s="7">
        <f>E16+F16+G16+H16</f>
        <v>533.24723999999992</v>
      </c>
      <c r="J16" s="7">
        <f>(Source!F197)/1000</f>
        <v>41.014120000000005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481931.63</v>
      </c>
      <c r="AU16" s="7">
        <v>439612.73</v>
      </c>
      <c r="AV16" s="7">
        <v>0</v>
      </c>
      <c r="AW16" s="7">
        <v>433183.91</v>
      </c>
      <c r="AX16" s="7">
        <v>0</v>
      </c>
      <c r="AY16" s="7">
        <v>1304.78</v>
      </c>
      <c r="AZ16" s="7">
        <v>303.92</v>
      </c>
      <c r="BA16" s="7">
        <v>41014.120000000003</v>
      </c>
      <c r="BB16" s="7">
        <v>3061.47</v>
      </c>
      <c r="BC16" s="7">
        <v>41863.379999999997</v>
      </c>
      <c r="BD16" s="7">
        <v>55138.48</v>
      </c>
      <c r="BE16" s="7">
        <v>0</v>
      </c>
      <c r="BF16" s="7">
        <v>107.08728000000001</v>
      </c>
      <c r="BG16" s="7">
        <v>0.75851999999999997</v>
      </c>
      <c r="BH16" s="7">
        <v>23.55</v>
      </c>
      <c r="BI16" s="7">
        <v>31183.1</v>
      </c>
      <c r="BJ16" s="7">
        <v>20132.509999999998</v>
      </c>
      <c r="BK16" s="7">
        <v>533247.24</v>
      </c>
    </row>
    <row r="18" spans="1:19" x14ac:dyDescent="0.2">
      <c r="A18">
        <v>51</v>
      </c>
      <c r="E18" s="8">
        <f>SUMIF(A16:A17,3,E16:E17)</f>
        <v>3.0614699999999999</v>
      </c>
      <c r="F18" s="8">
        <f>SUMIF(A16:A17,3,F16:F17)</f>
        <v>41.863379999999999</v>
      </c>
      <c r="G18" s="8">
        <f>SUMIF(A16:A17,3,G16:G17)</f>
        <v>433.18390999999997</v>
      </c>
      <c r="H18" s="8">
        <f>SUMIF(A16:A17,3,H16:H17)</f>
        <v>55.138480000000001</v>
      </c>
      <c r="I18" s="8">
        <f>SUMIF(A16:A17,3,I16:I17)</f>
        <v>533.24723999999992</v>
      </c>
      <c r="J18" s="8">
        <f>SUMIF(A16:A17,3,J16:J17)</f>
        <v>41.014120000000005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481931.63</v>
      </c>
      <c r="G20" s="4" t="s">
        <v>43</v>
      </c>
      <c r="H20" s="4" t="s">
        <v>44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439612.73</v>
      </c>
      <c r="G21" s="4" t="s">
        <v>45</v>
      </c>
      <c r="H21" s="4" t="s">
        <v>46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47</v>
      </c>
      <c r="H22" s="4" t="s">
        <v>48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439612.73</v>
      </c>
      <c r="G23" s="4" t="s">
        <v>49</v>
      </c>
      <c r="H23" s="4" t="s">
        <v>50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6428.82</v>
      </c>
      <c r="G24" s="4" t="s">
        <v>51</v>
      </c>
      <c r="H24" s="4" t="s">
        <v>52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53</v>
      </c>
      <c r="H25" s="4" t="s">
        <v>54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6428.82</v>
      </c>
      <c r="G26" s="4" t="s">
        <v>55</v>
      </c>
      <c r="H26" s="4" t="s">
        <v>56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433183.91</v>
      </c>
      <c r="G27" s="4" t="s">
        <v>57</v>
      </c>
      <c r="H27" s="4" t="s">
        <v>58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59</v>
      </c>
      <c r="H28" s="4" t="s">
        <v>60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433183.91</v>
      </c>
      <c r="G29" s="4" t="s">
        <v>61</v>
      </c>
      <c r="H29" s="4" t="s">
        <v>62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1304.78</v>
      </c>
      <c r="G30" s="4" t="s">
        <v>63</v>
      </c>
      <c r="H30" s="4" t="s">
        <v>64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65</v>
      </c>
      <c r="H31" s="4" t="s">
        <v>66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303.92</v>
      </c>
      <c r="G32" s="4" t="s">
        <v>67</v>
      </c>
      <c r="H32" s="4" t="s">
        <v>68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41014.120000000003</v>
      </c>
      <c r="G33" s="4" t="s">
        <v>69</v>
      </c>
      <c r="H33" s="4" t="s">
        <v>70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71</v>
      </c>
      <c r="H34" s="4" t="s">
        <v>72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3061.47</v>
      </c>
      <c r="G35" s="4" t="s">
        <v>73</v>
      </c>
      <c r="H35" s="4" t="s">
        <v>74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41863.379999999997</v>
      </c>
      <c r="G36" s="4" t="s">
        <v>75</v>
      </c>
      <c r="H36" s="4" t="s">
        <v>76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55138.48</v>
      </c>
      <c r="G37" s="4" t="s">
        <v>77</v>
      </c>
      <c r="H37" s="4" t="s">
        <v>78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79</v>
      </c>
      <c r="H38" s="4" t="s">
        <v>80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81</v>
      </c>
      <c r="H39" s="4" t="s">
        <v>82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107.08728000000001</v>
      </c>
      <c r="G40" s="4" t="s">
        <v>83</v>
      </c>
      <c r="H40" s="4" t="s">
        <v>84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0.75851999999999997</v>
      </c>
      <c r="G41" s="4" t="s">
        <v>85</v>
      </c>
      <c r="H41" s="4" t="s">
        <v>86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23.55</v>
      </c>
      <c r="G42" s="4" t="s">
        <v>87</v>
      </c>
      <c r="H42" s="4" t="s">
        <v>88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89</v>
      </c>
      <c r="H43" s="4" t="s">
        <v>90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31183.1</v>
      </c>
      <c r="G44" s="4" t="s">
        <v>91</v>
      </c>
      <c r="H44" s="4" t="s">
        <v>92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20132.509999999998</v>
      </c>
      <c r="G45" s="4" t="s">
        <v>93</v>
      </c>
      <c r="H45" s="4" t="s">
        <v>94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533247.24</v>
      </c>
      <c r="G46" s="4" t="s">
        <v>95</v>
      </c>
      <c r="H46" s="4" t="s">
        <v>96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533247.24</v>
      </c>
      <c r="G47" s="4" t="s">
        <v>175</v>
      </c>
      <c r="H47" s="4" t="s">
        <v>176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44924.85</v>
      </c>
      <c r="G48" s="4" t="s">
        <v>177</v>
      </c>
      <c r="H48" s="4" t="s">
        <v>178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433183.91</v>
      </c>
      <c r="G49" s="4" t="s">
        <v>179</v>
      </c>
      <c r="H49" s="4" t="s">
        <v>97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55138.48</v>
      </c>
      <c r="G50" s="4" t="s">
        <v>180</v>
      </c>
      <c r="H50" s="4" t="s">
        <v>181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254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109190301</v>
      </c>
      <c r="O55" s="3">
        <v>1</v>
      </c>
    </row>
    <row r="56" spans="1:40" x14ac:dyDescent="0.2">
      <c r="A56" s="5">
        <v>1</v>
      </c>
      <c r="B56" s="5" t="s">
        <v>255</v>
      </c>
      <c r="C56" s="5" t="s">
        <v>256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109190302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4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109190301</v>
      </c>
      <c r="C1">
        <v>109190597</v>
      </c>
      <c r="D1">
        <v>76626212</v>
      </c>
      <c r="E1">
        <v>1</v>
      </c>
      <c r="F1">
        <v>1</v>
      </c>
      <c r="G1">
        <v>1</v>
      </c>
      <c r="H1">
        <v>1</v>
      </c>
      <c r="I1" t="s">
        <v>258</v>
      </c>
      <c r="J1" t="s">
        <v>3</v>
      </c>
      <c r="K1" t="s">
        <v>259</v>
      </c>
      <c r="L1">
        <v>1369</v>
      </c>
      <c r="N1">
        <v>1013</v>
      </c>
      <c r="O1" t="s">
        <v>260</v>
      </c>
      <c r="P1" t="s">
        <v>260</v>
      </c>
      <c r="Q1">
        <v>1</v>
      </c>
      <c r="W1">
        <v>0</v>
      </c>
      <c r="X1">
        <v>931378261</v>
      </c>
      <c r="Y1">
        <v>2.8439999999999999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2.37</v>
      </c>
      <c r="AU1" t="s">
        <v>21</v>
      </c>
      <c r="AV1">
        <v>1</v>
      </c>
      <c r="AW1">
        <v>2</v>
      </c>
      <c r="AX1">
        <v>109190610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2.8439999999999999</v>
      </c>
      <c r="CY1">
        <f>AD1</f>
        <v>9.92</v>
      </c>
      <c r="CZ1">
        <f>AH1</f>
        <v>9.92</v>
      </c>
      <c r="DA1">
        <f>AL1</f>
        <v>1</v>
      </c>
      <c r="DB1">
        <f t="shared" ref="DB1:DB7" si="0">ROUND((ROUND(AT1*CZ1,2)*1.2),6)</f>
        <v>28.212</v>
      </c>
      <c r="DC1">
        <f t="shared" ref="DC1:DC7" si="1">ROUND((ROUND(AT1*AG1,2)*1.2),6)</f>
        <v>0</v>
      </c>
    </row>
    <row r="2" spans="1:107" x14ac:dyDescent="0.2">
      <c r="A2">
        <f>ROW(Source!A28)</f>
        <v>28</v>
      </c>
      <c r="B2">
        <v>109190301</v>
      </c>
      <c r="C2">
        <v>109190597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25</v>
      </c>
      <c r="J2" t="s">
        <v>3</v>
      </c>
      <c r="K2" t="s">
        <v>261</v>
      </c>
      <c r="L2">
        <v>608254</v>
      </c>
      <c r="N2">
        <v>1013</v>
      </c>
      <c r="O2" t="s">
        <v>262</v>
      </c>
      <c r="P2" t="s">
        <v>262</v>
      </c>
      <c r="Q2">
        <v>1</v>
      </c>
      <c r="W2">
        <v>0</v>
      </c>
      <c r="X2">
        <v>-185737400</v>
      </c>
      <c r="Y2">
        <v>0.70799999999999996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0.59</v>
      </c>
      <c r="AU2" t="s">
        <v>21</v>
      </c>
      <c r="AV2">
        <v>2</v>
      </c>
      <c r="AW2">
        <v>2</v>
      </c>
      <c r="AX2">
        <v>109190611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0.70799999999999996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109190301</v>
      </c>
      <c r="C3">
        <v>109190597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263</v>
      </c>
      <c r="J3" t="s">
        <v>264</v>
      </c>
      <c r="K3" t="s">
        <v>265</v>
      </c>
      <c r="L3">
        <v>1368</v>
      </c>
      <c r="N3">
        <v>1011</v>
      </c>
      <c r="O3" t="s">
        <v>266</v>
      </c>
      <c r="P3" t="s">
        <v>266</v>
      </c>
      <c r="Q3">
        <v>1</v>
      </c>
      <c r="W3">
        <v>0</v>
      </c>
      <c r="X3">
        <v>783836208</v>
      </c>
      <c r="Y3">
        <v>0.28799999999999998</v>
      </c>
      <c r="AA3">
        <v>0</v>
      </c>
      <c r="AB3">
        <v>1124.33</v>
      </c>
      <c r="AC3">
        <v>466.56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8.35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0.24</v>
      </c>
      <c r="AU3" t="s">
        <v>21</v>
      </c>
      <c r="AV3">
        <v>0</v>
      </c>
      <c r="AW3">
        <v>2</v>
      </c>
      <c r="AX3">
        <v>109190612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0.28799999999999998</v>
      </c>
      <c r="CY3">
        <f>AB3</f>
        <v>1124.33</v>
      </c>
      <c r="CZ3">
        <f>AF3</f>
        <v>134.65</v>
      </c>
      <c r="DA3">
        <f>AJ3</f>
        <v>8.35</v>
      </c>
      <c r="DB3">
        <f t="shared" si="0"/>
        <v>38.783999999999999</v>
      </c>
      <c r="DC3">
        <f t="shared" si="1"/>
        <v>3.8879999999999999</v>
      </c>
    </row>
    <row r="4" spans="1:107" x14ac:dyDescent="0.2">
      <c r="A4">
        <f>ROW(Source!A28)</f>
        <v>28</v>
      </c>
      <c r="B4">
        <v>109190301</v>
      </c>
      <c r="C4">
        <v>109190597</v>
      </c>
      <c r="D4">
        <v>76432833</v>
      </c>
      <c r="E4">
        <v>1</v>
      </c>
      <c r="F4">
        <v>1</v>
      </c>
      <c r="G4">
        <v>1</v>
      </c>
      <c r="H4">
        <v>2</v>
      </c>
      <c r="I4" t="s">
        <v>267</v>
      </c>
      <c r="J4" t="s">
        <v>268</v>
      </c>
      <c r="K4" t="s">
        <v>269</v>
      </c>
      <c r="L4">
        <v>1368</v>
      </c>
      <c r="N4">
        <v>1011</v>
      </c>
      <c r="O4" t="s">
        <v>266</v>
      </c>
      <c r="P4" t="s">
        <v>266</v>
      </c>
      <c r="Q4">
        <v>1</v>
      </c>
      <c r="W4">
        <v>0</v>
      </c>
      <c r="X4">
        <v>1474986261</v>
      </c>
      <c r="Y4">
        <v>0.94799999999999995</v>
      </c>
      <c r="AA4">
        <v>0</v>
      </c>
      <c r="AB4">
        <v>62.21</v>
      </c>
      <c r="AC4">
        <v>0</v>
      </c>
      <c r="AD4">
        <v>0</v>
      </c>
      <c r="AE4">
        <v>0</v>
      </c>
      <c r="AF4">
        <v>8.1</v>
      </c>
      <c r="AG4">
        <v>0</v>
      </c>
      <c r="AH4">
        <v>0</v>
      </c>
      <c r="AI4">
        <v>1</v>
      </c>
      <c r="AJ4">
        <v>7.68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0.79</v>
      </c>
      <c r="AU4" t="s">
        <v>21</v>
      </c>
      <c r="AV4">
        <v>0</v>
      </c>
      <c r="AW4">
        <v>2</v>
      </c>
      <c r="AX4">
        <v>109190613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0.94799999999999995</v>
      </c>
      <c r="CY4">
        <f>AB4</f>
        <v>62.21</v>
      </c>
      <c r="CZ4">
        <f>AF4</f>
        <v>8.1</v>
      </c>
      <c r="DA4">
        <f>AJ4</f>
        <v>7.68</v>
      </c>
      <c r="DB4">
        <f t="shared" si="0"/>
        <v>7.68</v>
      </c>
      <c r="DC4">
        <f t="shared" si="1"/>
        <v>0</v>
      </c>
    </row>
    <row r="5" spans="1:107" x14ac:dyDescent="0.2">
      <c r="A5">
        <f>ROW(Source!A28)</f>
        <v>28</v>
      </c>
      <c r="B5">
        <v>109190301</v>
      </c>
      <c r="C5">
        <v>109190597</v>
      </c>
      <c r="D5">
        <v>76432871</v>
      </c>
      <c r="E5">
        <v>1</v>
      </c>
      <c r="F5">
        <v>1</v>
      </c>
      <c r="G5">
        <v>1</v>
      </c>
      <c r="H5">
        <v>2</v>
      </c>
      <c r="I5" t="s">
        <v>270</v>
      </c>
      <c r="J5" t="s">
        <v>271</v>
      </c>
      <c r="K5" t="s">
        <v>272</v>
      </c>
      <c r="L5">
        <v>1368</v>
      </c>
      <c r="N5">
        <v>1011</v>
      </c>
      <c r="O5" t="s">
        <v>266</v>
      </c>
      <c r="P5" t="s">
        <v>266</v>
      </c>
      <c r="Q5">
        <v>1</v>
      </c>
      <c r="W5">
        <v>0</v>
      </c>
      <c r="X5">
        <v>315863809</v>
      </c>
      <c r="Y5">
        <v>0.42</v>
      </c>
      <c r="AA5">
        <v>0</v>
      </c>
      <c r="AB5">
        <v>548.01</v>
      </c>
      <c r="AC5">
        <v>347.67</v>
      </c>
      <c r="AD5">
        <v>0</v>
      </c>
      <c r="AE5">
        <v>0</v>
      </c>
      <c r="AF5">
        <v>46.56</v>
      </c>
      <c r="AG5">
        <v>10.06</v>
      </c>
      <c r="AH5">
        <v>0</v>
      </c>
      <c r="AI5">
        <v>1</v>
      </c>
      <c r="AJ5">
        <v>11.77</v>
      </c>
      <c r="AK5">
        <v>34.56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0.35</v>
      </c>
      <c r="AU5" t="s">
        <v>21</v>
      </c>
      <c r="AV5">
        <v>0</v>
      </c>
      <c r="AW5">
        <v>2</v>
      </c>
      <c r="AX5">
        <v>109190614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0.42</v>
      </c>
      <c r="CY5">
        <f>AB5</f>
        <v>548.01</v>
      </c>
      <c r="CZ5">
        <f>AF5</f>
        <v>46.56</v>
      </c>
      <c r="DA5">
        <f>AJ5</f>
        <v>11.77</v>
      </c>
      <c r="DB5">
        <f t="shared" si="0"/>
        <v>19.559999999999999</v>
      </c>
      <c r="DC5">
        <f t="shared" si="1"/>
        <v>4.2240000000000002</v>
      </c>
    </row>
    <row r="6" spans="1:107" x14ac:dyDescent="0.2">
      <c r="A6">
        <f>ROW(Source!A28)</f>
        <v>28</v>
      </c>
      <c r="B6">
        <v>109190301</v>
      </c>
      <c r="C6">
        <v>109190597</v>
      </c>
      <c r="D6">
        <v>76433100</v>
      </c>
      <c r="E6">
        <v>1</v>
      </c>
      <c r="F6">
        <v>1</v>
      </c>
      <c r="G6">
        <v>1</v>
      </c>
      <c r="H6">
        <v>2</v>
      </c>
      <c r="I6" t="s">
        <v>273</v>
      </c>
      <c r="J6" t="s">
        <v>274</v>
      </c>
      <c r="K6" t="s">
        <v>275</v>
      </c>
      <c r="L6">
        <v>1368</v>
      </c>
      <c r="N6">
        <v>1011</v>
      </c>
      <c r="O6" t="s">
        <v>266</v>
      </c>
      <c r="P6" t="s">
        <v>266</v>
      </c>
      <c r="Q6">
        <v>1</v>
      </c>
      <c r="W6">
        <v>0</v>
      </c>
      <c r="X6">
        <v>786036725</v>
      </c>
      <c r="Y6">
        <v>0.42</v>
      </c>
      <c r="AA6">
        <v>0</v>
      </c>
      <c r="AB6">
        <v>13.99</v>
      </c>
      <c r="AC6">
        <v>0</v>
      </c>
      <c r="AD6">
        <v>0</v>
      </c>
      <c r="AE6">
        <v>0</v>
      </c>
      <c r="AF6">
        <v>2.99</v>
      </c>
      <c r="AG6">
        <v>0</v>
      </c>
      <c r="AH6">
        <v>0</v>
      </c>
      <c r="AI6">
        <v>1</v>
      </c>
      <c r="AJ6">
        <v>4.68</v>
      </c>
      <c r="AK6">
        <v>34.56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0.35</v>
      </c>
      <c r="AU6" t="s">
        <v>21</v>
      </c>
      <c r="AV6">
        <v>0</v>
      </c>
      <c r="AW6">
        <v>2</v>
      </c>
      <c r="AX6">
        <v>109190615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0.42</v>
      </c>
      <c r="CY6">
        <f>AB6</f>
        <v>13.99</v>
      </c>
      <c r="CZ6">
        <f>AF6</f>
        <v>2.99</v>
      </c>
      <c r="DA6">
        <f>AJ6</f>
        <v>4.68</v>
      </c>
      <c r="DB6">
        <f t="shared" si="0"/>
        <v>1.26</v>
      </c>
      <c r="DC6">
        <f t="shared" si="1"/>
        <v>0</v>
      </c>
    </row>
    <row r="7" spans="1:107" x14ac:dyDescent="0.2">
      <c r="A7">
        <f>ROW(Source!A28)</f>
        <v>28</v>
      </c>
      <c r="B7">
        <v>109190301</v>
      </c>
      <c r="C7">
        <v>109190597</v>
      </c>
      <c r="D7">
        <v>76434481</v>
      </c>
      <c r="E7">
        <v>1</v>
      </c>
      <c r="F7">
        <v>1</v>
      </c>
      <c r="G7">
        <v>1</v>
      </c>
      <c r="H7">
        <v>2</v>
      </c>
      <c r="I7" t="s">
        <v>276</v>
      </c>
      <c r="J7" t="s">
        <v>277</v>
      </c>
      <c r="K7" t="s">
        <v>278</v>
      </c>
      <c r="L7">
        <v>1368</v>
      </c>
      <c r="N7">
        <v>1011</v>
      </c>
      <c r="O7" t="s">
        <v>266</v>
      </c>
      <c r="P7" t="s">
        <v>266</v>
      </c>
      <c r="Q7">
        <v>1</v>
      </c>
      <c r="W7">
        <v>0</v>
      </c>
      <c r="X7">
        <v>1230759911</v>
      </c>
      <c r="Y7">
        <v>0.28799999999999998</v>
      </c>
      <c r="AA7">
        <v>0</v>
      </c>
      <c r="AB7">
        <v>1575.16</v>
      </c>
      <c r="AC7">
        <v>400.9</v>
      </c>
      <c r="AD7">
        <v>0</v>
      </c>
      <c r="AE7">
        <v>0</v>
      </c>
      <c r="AF7">
        <v>87.17</v>
      </c>
      <c r="AG7">
        <v>11.6</v>
      </c>
      <c r="AH7">
        <v>0</v>
      </c>
      <c r="AI7">
        <v>1</v>
      </c>
      <c r="AJ7">
        <v>18.07</v>
      </c>
      <c r="AK7">
        <v>34.56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0.24</v>
      </c>
      <c r="AU7" t="s">
        <v>21</v>
      </c>
      <c r="AV7">
        <v>0</v>
      </c>
      <c r="AW7">
        <v>2</v>
      </c>
      <c r="AX7">
        <v>109190616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0.28799999999999998</v>
      </c>
      <c r="CY7">
        <f>AB7</f>
        <v>1575.16</v>
      </c>
      <c r="CZ7">
        <f>AF7</f>
        <v>87.17</v>
      </c>
      <c r="DA7">
        <f>AJ7</f>
        <v>18.07</v>
      </c>
      <c r="DB7">
        <f t="shared" si="0"/>
        <v>25.103999999999999</v>
      </c>
      <c r="DC7">
        <f t="shared" si="1"/>
        <v>3.3359999999999999</v>
      </c>
    </row>
    <row r="8" spans="1:107" x14ac:dyDescent="0.2">
      <c r="A8">
        <f>ROW(Source!A28)</f>
        <v>28</v>
      </c>
      <c r="B8">
        <v>109190301</v>
      </c>
      <c r="C8">
        <v>109190597</v>
      </c>
      <c r="D8">
        <v>76370015</v>
      </c>
      <c r="E8">
        <v>1</v>
      </c>
      <c r="F8">
        <v>1</v>
      </c>
      <c r="G8">
        <v>1</v>
      </c>
      <c r="H8">
        <v>3</v>
      </c>
      <c r="I8" t="s">
        <v>279</v>
      </c>
      <c r="J8" t="s">
        <v>280</v>
      </c>
      <c r="K8" t="s">
        <v>281</v>
      </c>
      <c r="L8">
        <v>1348</v>
      </c>
      <c r="N8">
        <v>1009</v>
      </c>
      <c r="O8" t="s">
        <v>38</v>
      </c>
      <c r="P8" t="s">
        <v>38</v>
      </c>
      <c r="Q8">
        <v>1000</v>
      </c>
      <c r="W8">
        <v>0</v>
      </c>
      <c r="X8">
        <v>-1452013394</v>
      </c>
      <c r="Y8">
        <v>2.9999999999999997E-4</v>
      </c>
      <c r="AA8">
        <v>89850.18</v>
      </c>
      <c r="AB8">
        <v>0</v>
      </c>
      <c r="AC8">
        <v>0</v>
      </c>
      <c r="AD8">
        <v>0</v>
      </c>
      <c r="AE8">
        <v>5000.01</v>
      </c>
      <c r="AF8">
        <v>0</v>
      </c>
      <c r="AG8">
        <v>0</v>
      </c>
      <c r="AH8">
        <v>0</v>
      </c>
      <c r="AI8">
        <v>17.97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2.9999999999999997E-4</v>
      </c>
      <c r="AU8" t="s">
        <v>3</v>
      </c>
      <c r="AV8">
        <v>0</v>
      </c>
      <c r="AW8">
        <v>2</v>
      </c>
      <c r="AX8">
        <v>109190617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2.9999999999999997E-4</v>
      </c>
      <c r="CY8">
        <f>AA8</f>
        <v>89850.18</v>
      </c>
      <c r="CZ8">
        <f>AE8</f>
        <v>5000.01</v>
      </c>
      <c r="DA8">
        <f>AI8</f>
        <v>17.97</v>
      </c>
      <c r="DB8">
        <f>ROUND(ROUND(AT8*CZ8,2),6)</f>
        <v>1.5</v>
      </c>
      <c r="DC8">
        <f>ROUND(ROUND(AT8*AG8,2),6)</f>
        <v>0</v>
      </c>
    </row>
    <row r="9" spans="1:107" x14ac:dyDescent="0.2">
      <c r="A9">
        <f>ROW(Source!A28)</f>
        <v>28</v>
      </c>
      <c r="B9">
        <v>109190301</v>
      </c>
      <c r="C9">
        <v>109190597</v>
      </c>
      <c r="D9">
        <v>76370161</v>
      </c>
      <c r="E9">
        <v>1</v>
      </c>
      <c r="F9">
        <v>1</v>
      </c>
      <c r="G9">
        <v>1</v>
      </c>
      <c r="H9">
        <v>3</v>
      </c>
      <c r="I9" t="s">
        <v>282</v>
      </c>
      <c r="J9" t="s">
        <v>283</v>
      </c>
      <c r="K9" t="s">
        <v>284</v>
      </c>
      <c r="L9">
        <v>1346</v>
      </c>
      <c r="N9">
        <v>1009</v>
      </c>
      <c r="O9" t="s">
        <v>285</v>
      </c>
      <c r="P9" t="s">
        <v>285</v>
      </c>
      <c r="Q9">
        <v>1</v>
      </c>
      <c r="W9">
        <v>0</v>
      </c>
      <c r="X9">
        <v>-1805966371</v>
      </c>
      <c r="Y9">
        <v>0.15</v>
      </c>
      <c r="AA9">
        <v>93.87</v>
      </c>
      <c r="AB9">
        <v>0</v>
      </c>
      <c r="AC9">
        <v>0</v>
      </c>
      <c r="AD9">
        <v>0</v>
      </c>
      <c r="AE9">
        <v>14.31</v>
      </c>
      <c r="AF9">
        <v>0</v>
      </c>
      <c r="AG9">
        <v>0</v>
      </c>
      <c r="AH9">
        <v>0</v>
      </c>
      <c r="AI9">
        <v>6.56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0.15</v>
      </c>
      <c r="AU9" t="s">
        <v>3</v>
      </c>
      <c r="AV9">
        <v>0</v>
      </c>
      <c r="AW9">
        <v>2</v>
      </c>
      <c r="AX9">
        <v>109190618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0.15</v>
      </c>
      <c r="CY9">
        <f>AA9</f>
        <v>93.87</v>
      </c>
      <c r="CZ9">
        <f>AE9</f>
        <v>14.31</v>
      </c>
      <c r="DA9">
        <f>AI9</f>
        <v>6.56</v>
      </c>
      <c r="DB9">
        <f>ROUND(ROUND(AT9*CZ9,2),6)</f>
        <v>2.15</v>
      </c>
      <c r="DC9">
        <f>ROUND(ROUND(AT9*AG9,2),6)</f>
        <v>0</v>
      </c>
    </row>
    <row r="10" spans="1:107" x14ac:dyDescent="0.2">
      <c r="A10">
        <f>ROW(Source!A28)</f>
        <v>28</v>
      </c>
      <c r="B10">
        <v>109190301</v>
      </c>
      <c r="C10">
        <v>109190597</v>
      </c>
      <c r="D10">
        <v>76370199</v>
      </c>
      <c r="E10">
        <v>1</v>
      </c>
      <c r="F10">
        <v>1</v>
      </c>
      <c r="G10">
        <v>1</v>
      </c>
      <c r="H10">
        <v>3</v>
      </c>
      <c r="I10" t="s">
        <v>286</v>
      </c>
      <c r="J10" t="s">
        <v>287</v>
      </c>
      <c r="K10" t="s">
        <v>288</v>
      </c>
      <c r="L10">
        <v>1346</v>
      </c>
      <c r="N10">
        <v>1009</v>
      </c>
      <c r="O10" t="s">
        <v>285</v>
      </c>
      <c r="P10" t="s">
        <v>285</v>
      </c>
      <c r="Q10">
        <v>1</v>
      </c>
      <c r="W10">
        <v>0</v>
      </c>
      <c r="X10">
        <v>30920770</v>
      </c>
      <c r="Y10">
        <v>0.1</v>
      </c>
      <c r="AA10">
        <v>83.44</v>
      </c>
      <c r="AB10">
        <v>0</v>
      </c>
      <c r="AC10">
        <v>0</v>
      </c>
      <c r="AD10">
        <v>0</v>
      </c>
      <c r="AE10">
        <v>9.0399999999999991</v>
      </c>
      <c r="AF10">
        <v>0</v>
      </c>
      <c r="AG10">
        <v>0</v>
      </c>
      <c r="AH10">
        <v>0</v>
      </c>
      <c r="AI10">
        <v>9.23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0.1</v>
      </c>
      <c r="AU10" t="s">
        <v>3</v>
      </c>
      <c r="AV10">
        <v>0</v>
      </c>
      <c r="AW10">
        <v>2</v>
      </c>
      <c r="AX10">
        <v>109190619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0.1</v>
      </c>
      <c r="CY10">
        <f>AA10</f>
        <v>83.44</v>
      </c>
      <c r="CZ10">
        <f>AE10</f>
        <v>9.0399999999999991</v>
      </c>
      <c r="DA10">
        <f>AI10</f>
        <v>9.23</v>
      </c>
      <c r="DB10">
        <f>ROUND(ROUND(AT10*CZ10,2),6)</f>
        <v>0.9</v>
      </c>
      <c r="DC10">
        <f>ROUND(ROUND(AT10*AG10,2),6)</f>
        <v>0</v>
      </c>
    </row>
    <row r="11" spans="1:107" x14ac:dyDescent="0.2">
      <c r="A11">
        <f>ROW(Source!A28)</f>
        <v>28</v>
      </c>
      <c r="B11">
        <v>109190301</v>
      </c>
      <c r="C11">
        <v>109190597</v>
      </c>
      <c r="D11">
        <v>76370338</v>
      </c>
      <c r="E11">
        <v>1</v>
      </c>
      <c r="F11">
        <v>1</v>
      </c>
      <c r="G11">
        <v>1</v>
      </c>
      <c r="H11">
        <v>3</v>
      </c>
      <c r="I11" t="s">
        <v>289</v>
      </c>
      <c r="J11" t="s">
        <v>290</v>
      </c>
      <c r="K11" t="s">
        <v>291</v>
      </c>
      <c r="L11">
        <v>1346</v>
      </c>
      <c r="N11">
        <v>1009</v>
      </c>
      <c r="O11" t="s">
        <v>285</v>
      </c>
      <c r="P11" t="s">
        <v>285</v>
      </c>
      <c r="Q11">
        <v>1</v>
      </c>
      <c r="W11">
        <v>0</v>
      </c>
      <c r="X11">
        <v>-1768004575</v>
      </c>
      <c r="Y11">
        <v>0.05</v>
      </c>
      <c r="AA11">
        <v>66.23</v>
      </c>
      <c r="AB11">
        <v>0</v>
      </c>
      <c r="AC11">
        <v>0</v>
      </c>
      <c r="AD11">
        <v>0</v>
      </c>
      <c r="AE11">
        <v>28.67</v>
      </c>
      <c r="AF11">
        <v>0</v>
      </c>
      <c r="AG11">
        <v>0</v>
      </c>
      <c r="AH11">
        <v>0</v>
      </c>
      <c r="AI11">
        <v>2.31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0.05</v>
      </c>
      <c r="AU11" t="s">
        <v>3</v>
      </c>
      <c r="AV11">
        <v>0</v>
      </c>
      <c r="AW11">
        <v>2</v>
      </c>
      <c r="AX11">
        <v>109190620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0.05</v>
      </c>
      <c r="CY11">
        <f>AA11</f>
        <v>66.23</v>
      </c>
      <c r="CZ11">
        <f>AE11</f>
        <v>28.67</v>
      </c>
      <c r="DA11">
        <f>AI11</f>
        <v>2.31</v>
      </c>
      <c r="DB11">
        <f>ROUND(ROUND(AT11*CZ11,2),6)</f>
        <v>1.43</v>
      </c>
      <c r="DC11">
        <f>ROUND(ROUND(AT11*AG11,2),6)</f>
        <v>0</v>
      </c>
    </row>
    <row r="12" spans="1:107" x14ac:dyDescent="0.2">
      <c r="A12">
        <f>ROW(Source!A28)</f>
        <v>28</v>
      </c>
      <c r="B12">
        <v>109190301</v>
      </c>
      <c r="C12">
        <v>109190597</v>
      </c>
      <c r="D12">
        <v>76432106</v>
      </c>
      <c r="E12">
        <v>1</v>
      </c>
      <c r="F12">
        <v>1</v>
      </c>
      <c r="G12">
        <v>1</v>
      </c>
      <c r="H12">
        <v>3</v>
      </c>
      <c r="I12" t="s">
        <v>292</v>
      </c>
      <c r="J12" t="s">
        <v>293</v>
      </c>
      <c r="K12" t="s">
        <v>294</v>
      </c>
      <c r="L12">
        <v>1374</v>
      </c>
      <c r="N12">
        <v>1013</v>
      </c>
      <c r="O12" t="s">
        <v>295</v>
      </c>
      <c r="P12" t="s">
        <v>295</v>
      </c>
      <c r="Q12">
        <v>1</v>
      </c>
      <c r="W12">
        <v>0</v>
      </c>
      <c r="X12">
        <v>-915781824</v>
      </c>
      <c r="Y12">
        <v>0.47</v>
      </c>
      <c r="AA12">
        <v>7.53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7.53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0.47</v>
      </c>
      <c r="AU12" t="s">
        <v>3</v>
      </c>
      <c r="AV12">
        <v>0</v>
      </c>
      <c r="AW12">
        <v>2</v>
      </c>
      <c r="AX12">
        <v>109190621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0.47</v>
      </c>
      <c r="CY12">
        <f>AA12</f>
        <v>7.53</v>
      </c>
      <c r="CZ12">
        <f>AE12</f>
        <v>1</v>
      </c>
      <c r="DA12">
        <f>AI12</f>
        <v>7.53</v>
      </c>
      <c r="DB12">
        <f>ROUND(ROUND(AT12*CZ12,2),6)</f>
        <v>0.47</v>
      </c>
      <c r="DC12">
        <f>ROUND(ROUND(AT12*AG12,2),6)</f>
        <v>0</v>
      </c>
    </row>
    <row r="13" spans="1:107" x14ac:dyDescent="0.2">
      <c r="A13">
        <f>ROW(Source!A29)</f>
        <v>29</v>
      </c>
      <c r="B13">
        <v>109190301</v>
      </c>
      <c r="C13">
        <v>109190622</v>
      </c>
      <c r="D13">
        <v>76626212</v>
      </c>
      <c r="E13">
        <v>1</v>
      </c>
      <c r="F13">
        <v>1</v>
      </c>
      <c r="G13">
        <v>1</v>
      </c>
      <c r="H13">
        <v>1</v>
      </c>
      <c r="I13" t="s">
        <v>258</v>
      </c>
      <c r="J13" t="s">
        <v>3</v>
      </c>
      <c r="K13" t="s">
        <v>259</v>
      </c>
      <c r="L13">
        <v>1369</v>
      </c>
      <c r="N13">
        <v>1013</v>
      </c>
      <c r="O13" t="s">
        <v>260</v>
      </c>
      <c r="P13" t="s">
        <v>260</v>
      </c>
      <c r="Q13">
        <v>1</v>
      </c>
      <c r="W13">
        <v>0</v>
      </c>
      <c r="X13">
        <v>931378261</v>
      </c>
      <c r="Y13">
        <v>46.559999999999995</v>
      </c>
      <c r="AA13">
        <v>0</v>
      </c>
      <c r="AB13">
        <v>0</v>
      </c>
      <c r="AC13">
        <v>0</v>
      </c>
      <c r="AD13">
        <v>9.92</v>
      </c>
      <c r="AE13">
        <v>0</v>
      </c>
      <c r="AF13">
        <v>0</v>
      </c>
      <c r="AG13">
        <v>0</v>
      </c>
      <c r="AH13">
        <v>9.92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38.799999999999997</v>
      </c>
      <c r="AU13" t="s">
        <v>21</v>
      </c>
      <c r="AV13">
        <v>1</v>
      </c>
      <c r="AW13">
        <v>2</v>
      </c>
      <c r="AX13">
        <v>109190637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37.247999999999998</v>
      </c>
      <c r="CY13">
        <f>AD13</f>
        <v>9.92</v>
      </c>
      <c r="CZ13">
        <f>AH13</f>
        <v>9.92</v>
      </c>
      <c r="DA13">
        <f>AL13</f>
        <v>1</v>
      </c>
      <c r="DB13">
        <f>ROUND((ROUND(AT13*CZ13,2)*1.2),6)</f>
        <v>461.88</v>
      </c>
      <c r="DC13">
        <f>ROUND((ROUND(AT13*AG13,2)*1.2),6)</f>
        <v>0</v>
      </c>
    </row>
    <row r="14" spans="1:107" x14ac:dyDescent="0.2">
      <c r="A14">
        <f>ROW(Source!A29)</f>
        <v>29</v>
      </c>
      <c r="B14">
        <v>109190301</v>
      </c>
      <c r="C14">
        <v>109190622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25</v>
      </c>
      <c r="J14" t="s">
        <v>3</v>
      </c>
      <c r="K14" t="s">
        <v>261</v>
      </c>
      <c r="L14">
        <v>608254</v>
      </c>
      <c r="N14">
        <v>1013</v>
      </c>
      <c r="O14" t="s">
        <v>262</v>
      </c>
      <c r="P14" t="s">
        <v>262</v>
      </c>
      <c r="Q14">
        <v>1</v>
      </c>
      <c r="W14">
        <v>0</v>
      </c>
      <c r="X14">
        <v>-185737400</v>
      </c>
      <c r="Y14">
        <v>2.4E-2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0.02</v>
      </c>
      <c r="AU14" t="s">
        <v>21</v>
      </c>
      <c r="AV14">
        <v>2</v>
      </c>
      <c r="AW14">
        <v>2</v>
      </c>
      <c r="AX14">
        <v>109190638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1.9200000000000002E-2</v>
      </c>
      <c r="CY14">
        <f>AD14</f>
        <v>0</v>
      </c>
      <c r="CZ14">
        <f>AH14</f>
        <v>0</v>
      </c>
      <c r="DA14">
        <f>AL14</f>
        <v>1</v>
      </c>
      <c r="DB14">
        <f>ROUND((ROUND(AT14*CZ14,2)*1.2),6)</f>
        <v>0</v>
      </c>
      <c r="DC14">
        <f>ROUND((ROUND(AT14*AG14,2)*1.2),6)</f>
        <v>0</v>
      </c>
    </row>
    <row r="15" spans="1:107" x14ac:dyDescent="0.2">
      <c r="A15">
        <f>ROW(Source!A29)</f>
        <v>29</v>
      </c>
      <c r="B15">
        <v>109190301</v>
      </c>
      <c r="C15">
        <v>109190622</v>
      </c>
      <c r="D15">
        <v>76432618</v>
      </c>
      <c r="E15">
        <v>1</v>
      </c>
      <c r="F15">
        <v>1</v>
      </c>
      <c r="G15">
        <v>1</v>
      </c>
      <c r="H15">
        <v>2</v>
      </c>
      <c r="I15" t="s">
        <v>263</v>
      </c>
      <c r="J15" t="s">
        <v>264</v>
      </c>
      <c r="K15" t="s">
        <v>265</v>
      </c>
      <c r="L15">
        <v>1368</v>
      </c>
      <c r="N15">
        <v>1011</v>
      </c>
      <c r="O15" t="s">
        <v>266</v>
      </c>
      <c r="P15" t="s">
        <v>266</v>
      </c>
      <c r="Q15">
        <v>1</v>
      </c>
      <c r="W15">
        <v>0</v>
      </c>
      <c r="X15">
        <v>783836208</v>
      </c>
      <c r="Y15">
        <v>2.4E-2</v>
      </c>
      <c r="AA15">
        <v>0</v>
      </c>
      <c r="AB15">
        <v>1124.33</v>
      </c>
      <c r="AC15">
        <v>466.56</v>
      </c>
      <c r="AD15">
        <v>0</v>
      </c>
      <c r="AE15">
        <v>0</v>
      </c>
      <c r="AF15">
        <v>134.65</v>
      </c>
      <c r="AG15">
        <v>13.5</v>
      </c>
      <c r="AH15">
        <v>0</v>
      </c>
      <c r="AI15">
        <v>1</v>
      </c>
      <c r="AJ15">
        <v>8.35</v>
      </c>
      <c r="AK15">
        <v>34.56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0.02</v>
      </c>
      <c r="AU15" t="s">
        <v>21</v>
      </c>
      <c r="AV15">
        <v>0</v>
      </c>
      <c r="AW15">
        <v>2</v>
      </c>
      <c r="AX15">
        <v>109190639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Y15*Source!I29</f>
        <v>1.9200000000000002E-2</v>
      </c>
      <c r="CY15">
        <f>AB15</f>
        <v>1124.33</v>
      </c>
      <c r="CZ15">
        <f>AF15</f>
        <v>134.65</v>
      </c>
      <c r="DA15">
        <f>AJ15</f>
        <v>8.35</v>
      </c>
      <c r="DB15">
        <f>ROUND((ROUND(AT15*CZ15,2)*1.2),6)</f>
        <v>3.2280000000000002</v>
      </c>
      <c r="DC15">
        <f>ROUND((ROUND(AT15*AG15,2)*1.2),6)</f>
        <v>0.32400000000000001</v>
      </c>
    </row>
    <row r="16" spans="1:107" x14ac:dyDescent="0.2">
      <c r="A16">
        <f>ROW(Source!A29)</f>
        <v>29</v>
      </c>
      <c r="B16">
        <v>109190301</v>
      </c>
      <c r="C16">
        <v>109190622</v>
      </c>
      <c r="D16">
        <v>76434311</v>
      </c>
      <c r="E16">
        <v>1</v>
      </c>
      <c r="F16">
        <v>1</v>
      </c>
      <c r="G16">
        <v>1</v>
      </c>
      <c r="H16">
        <v>2</v>
      </c>
      <c r="I16" t="s">
        <v>296</v>
      </c>
      <c r="J16" t="s">
        <v>297</v>
      </c>
      <c r="K16" t="s">
        <v>298</v>
      </c>
      <c r="L16">
        <v>1368</v>
      </c>
      <c r="N16">
        <v>1011</v>
      </c>
      <c r="O16" t="s">
        <v>266</v>
      </c>
      <c r="P16" t="s">
        <v>266</v>
      </c>
      <c r="Q16">
        <v>1</v>
      </c>
      <c r="W16">
        <v>0</v>
      </c>
      <c r="X16">
        <v>-592654397</v>
      </c>
      <c r="Y16">
        <v>17.16</v>
      </c>
      <c r="AA16">
        <v>0</v>
      </c>
      <c r="AB16">
        <v>5.75</v>
      </c>
      <c r="AC16">
        <v>0</v>
      </c>
      <c r="AD16">
        <v>0</v>
      </c>
      <c r="AE16">
        <v>0</v>
      </c>
      <c r="AF16">
        <v>1.1100000000000001</v>
      </c>
      <c r="AG16">
        <v>0</v>
      </c>
      <c r="AH16">
        <v>0</v>
      </c>
      <c r="AI16">
        <v>1</v>
      </c>
      <c r="AJ16">
        <v>5.18</v>
      </c>
      <c r="AK16">
        <v>34.56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14.3</v>
      </c>
      <c r="AU16" t="s">
        <v>21</v>
      </c>
      <c r="AV16">
        <v>0</v>
      </c>
      <c r="AW16">
        <v>2</v>
      </c>
      <c r="AX16">
        <v>109190640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Y16*Source!I29</f>
        <v>13.728000000000002</v>
      </c>
      <c r="CY16">
        <f>AB16</f>
        <v>5.75</v>
      </c>
      <c r="CZ16">
        <f>AF16</f>
        <v>1.1100000000000001</v>
      </c>
      <c r="DA16">
        <f>AJ16</f>
        <v>5.18</v>
      </c>
      <c r="DB16">
        <f>ROUND((ROUND(AT16*CZ16,2)*1.2),6)</f>
        <v>19.044</v>
      </c>
      <c r="DC16">
        <f>ROUND((ROUND(AT16*AG16,2)*1.2),6)</f>
        <v>0</v>
      </c>
    </row>
    <row r="17" spans="1:107" x14ac:dyDescent="0.2">
      <c r="A17">
        <f>ROW(Source!A29)</f>
        <v>29</v>
      </c>
      <c r="B17">
        <v>109190301</v>
      </c>
      <c r="C17">
        <v>109190622</v>
      </c>
      <c r="D17">
        <v>76434481</v>
      </c>
      <c r="E17">
        <v>1</v>
      </c>
      <c r="F17">
        <v>1</v>
      </c>
      <c r="G17">
        <v>1</v>
      </c>
      <c r="H17">
        <v>2</v>
      </c>
      <c r="I17" t="s">
        <v>276</v>
      </c>
      <c r="J17" t="s">
        <v>277</v>
      </c>
      <c r="K17" t="s">
        <v>278</v>
      </c>
      <c r="L17">
        <v>1368</v>
      </c>
      <c r="N17">
        <v>1011</v>
      </c>
      <c r="O17" t="s">
        <v>266</v>
      </c>
      <c r="P17" t="s">
        <v>266</v>
      </c>
      <c r="Q17">
        <v>1</v>
      </c>
      <c r="W17">
        <v>0</v>
      </c>
      <c r="X17">
        <v>1230759911</v>
      </c>
      <c r="Y17">
        <v>2.4E-2</v>
      </c>
      <c r="AA17">
        <v>0</v>
      </c>
      <c r="AB17">
        <v>1575.16</v>
      </c>
      <c r="AC17">
        <v>400.9</v>
      </c>
      <c r="AD17">
        <v>0</v>
      </c>
      <c r="AE17">
        <v>0</v>
      </c>
      <c r="AF17">
        <v>87.17</v>
      </c>
      <c r="AG17">
        <v>11.6</v>
      </c>
      <c r="AH17">
        <v>0</v>
      </c>
      <c r="AI17">
        <v>1</v>
      </c>
      <c r="AJ17">
        <v>18.07</v>
      </c>
      <c r="AK17">
        <v>34.56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0.02</v>
      </c>
      <c r="AU17" t="s">
        <v>21</v>
      </c>
      <c r="AV17">
        <v>0</v>
      </c>
      <c r="AW17">
        <v>2</v>
      </c>
      <c r="AX17">
        <v>109190641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Y17*Source!I29</f>
        <v>1.9200000000000002E-2</v>
      </c>
      <c r="CY17">
        <f>AB17</f>
        <v>1575.16</v>
      </c>
      <c r="CZ17">
        <f>AF17</f>
        <v>87.17</v>
      </c>
      <c r="DA17">
        <f>AJ17</f>
        <v>18.07</v>
      </c>
      <c r="DB17">
        <f>ROUND((ROUND(AT17*CZ17,2)*1.2),6)</f>
        <v>2.0880000000000001</v>
      </c>
      <c r="DC17">
        <f>ROUND((ROUND(AT17*AG17,2)*1.2),6)</f>
        <v>0.27600000000000002</v>
      </c>
    </row>
    <row r="18" spans="1:107" x14ac:dyDescent="0.2">
      <c r="A18">
        <f>ROW(Source!A29)</f>
        <v>29</v>
      </c>
      <c r="B18">
        <v>109190301</v>
      </c>
      <c r="C18">
        <v>109190622</v>
      </c>
      <c r="D18">
        <v>76368996</v>
      </c>
      <c r="E18">
        <v>1</v>
      </c>
      <c r="F18">
        <v>1</v>
      </c>
      <c r="G18">
        <v>1</v>
      </c>
      <c r="H18">
        <v>3</v>
      </c>
      <c r="I18" t="s">
        <v>299</v>
      </c>
      <c r="J18" t="s">
        <v>300</v>
      </c>
      <c r="K18" t="s">
        <v>301</v>
      </c>
      <c r="L18">
        <v>1348</v>
      </c>
      <c r="N18">
        <v>1009</v>
      </c>
      <c r="O18" t="s">
        <v>38</v>
      </c>
      <c r="P18" t="s">
        <v>38</v>
      </c>
      <c r="Q18">
        <v>1000</v>
      </c>
      <c r="W18">
        <v>0</v>
      </c>
      <c r="X18">
        <v>-427086077</v>
      </c>
      <c r="Y18">
        <v>2.9999999999999997E-4</v>
      </c>
      <c r="AA18">
        <v>188136</v>
      </c>
      <c r="AB18">
        <v>0</v>
      </c>
      <c r="AC18">
        <v>0</v>
      </c>
      <c r="AD18">
        <v>0</v>
      </c>
      <c r="AE18">
        <v>70200</v>
      </c>
      <c r="AF18">
        <v>0</v>
      </c>
      <c r="AG18">
        <v>0</v>
      </c>
      <c r="AH18">
        <v>0</v>
      </c>
      <c r="AI18">
        <v>2.68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2.9999999999999997E-4</v>
      </c>
      <c r="AU18" t="s">
        <v>3</v>
      </c>
      <c r="AV18">
        <v>0</v>
      </c>
      <c r="AW18">
        <v>2</v>
      </c>
      <c r="AX18">
        <v>109190642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Y18*Source!I29</f>
        <v>2.3999999999999998E-4</v>
      </c>
      <c r="CY18">
        <f t="shared" ref="CY18:CY26" si="2">AA18</f>
        <v>188136</v>
      </c>
      <c r="CZ18">
        <f t="shared" ref="CZ18:CZ26" si="3">AE18</f>
        <v>70200</v>
      </c>
      <c r="DA18">
        <f t="shared" ref="DA18:DA26" si="4">AI18</f>
        <v>2.68</v>
      </c>
      <c r="DB18">
        <f t="shared" ref="DB18:DB26" si="5">ROUND(ROUND(AT18*CZ18,2),6)</f>
        <v>21.06</v>
      </c>
      <c r="DC18">
        <f t="shared" ref="DC18:DC26" si="6">ROUND(ROUND(AT18*AG18,2),6)</f>
        <v>0</v>
      </c>
    </row>
    <row r="19" spans="1:107" x14ac:dyDescent="0.2">
      <c r="A19">
        <f>ROW(Source!A29)</f>
        <v>29</v>
      </c>
      <c r="B19">
        <v>109190301</v>
      </c>
      <c r="C19">
        <v>109190622</v>
      </c>
      <c r="D19">
        <v>76370189</v>
      </c>
      <c r="E19">
        <v>1</v>
      </c>
      <c r="F19">
        <v>1</v>
      </c>
      <c r="G19">
        <v>1</v>
      </c>
      <c r="H19">
        <v>3</v>
      </c>
      <c r="I19" t="s">
        <v>302</v>
      </c>
      <c r="J19" t="s">
        <v>303</v>
      </c>
      <c r="K19" t="s">
        <v>304</v>
      </c>
      <c r="L19">
        <v>1346</v>
      </c>
      <c r="N19">
        <v>1009</v>
      </c>
      <c r="O19" t="s">
        <v>285</v>
      </c>
      <c r="P19" t="s">
        <v>285</v>
      </c>
      <c r="Q19">
        <v>1</v>
      </c>
      <c r="W19">
        <v>0</v>
      </c>
      <c r="X19">
        <v>326902400</v>
      </c>
      <c r="Y19">
        <v>0.06</v>
      </c>
      <c r="AA19">
        <v>204.88</v>
      </c>
      <c r="AB19">
        <v>0</v>
      </c>
      <c r="AC19">
        <v>0</v>
      </c>
      <c r="AD19">
        <v>0</v>
      </c>
      <c r="AE19">
        <v>18.899999999999999</v>
      </c>
      <c r="AF19">
        <v>0</v>
      </c>
      <c r="AG19">
        <v>0</v>
      </c>
      <c r="AH19">
        <v>0</v>
      </c>
      <c r="AI19">
        <v>10.84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0.06</v>
      </c>
      <c r="AU19" t="s">
        <v>3</v>
      </c>
      <c r="AV19">
        <v>0</v>
      </c>
      <c r="AW19">
        <v>2</v>
      </c>
      <c r="AX19">
        <v>109190643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Y19*Source!I29</f>
        <v>4.8000000000000001E-2</v>
      </c>
      <c r="CY19">
        <f t="shared" si="2"/>
        <v>204.88</v>
      </c>
      <c r="CZ19">
        <f t="shared" si="3"/>
        <v>18.899999999999999</v>
      </c>
      <c r="DA19">
        <f t="shared" si="4"/>
        <v>10.84</v>
      </c>
      <c r="DB19">
        <f t="shared" si="5"/>
        <v>1.1299999999999999</v>
      </c>
      <c r="DC19">
        <f t="shared" si="6"/>
        <v>0</v>
      </c>
    </row>
    <row r="20" spans="1:107" x14ac:dyDescent="0.2">
      <c r="A20">
        <f>ROW(Source!A29)</f>
        <v>29</v>
      </c>
      <c r="B20">
        <v>109190301</v>
      </c>
      <c r="C20">
        <v>109190622</v>
      </c>
      <c r="D20">
        <v>76370199</v>
      </c>
      <c r="E20">
        <v>1</v>
      </c>
      <c r="F20">
        <v>1</v>
      </c>
      <c r="G20">
        <v>1</v>
      </c>
      <c r="H20">
        <v>3</v>
      </c>
      <c r="I20" t="s">
        <v>286</v>
      </c>
      <c r="J20" t="s">
        <v>287</v>
      </c>
      <c r="K20" t="s">
        <v>288</v>
      </c>
      <c r="L20">
        <v>1346</v>
      </c>
      <c r="N20">
        <v>1009</v>
      </c>
      <c r="O20" t="s">
        <v>285</v>
      </c>
      <c r="P20" t="s">
        <v>285</v>
      </c>
      <c r="Q20">
        <v>1</v>
      </c>
      <c r="W20">
        <v>0</v>
      </c>
      <c r="X20">
        <v>30920770</v>
      </c>
      <c r="Y20">
        <v>5.54</v>
      </c>
      <c r="AA20">
        <v>83.44</v>
      </c>
      <c r="AB20">
        <v>0</v>
      </c>
      <c r="AC20">
        <v>0</v>
      </c>
      <c r="AD20">
        <v>0</v>
      </c>
      <c r="AE20">
        <v>9.0399999999999991</v>
      </c>
      <c r="AF20">
        <v>0</v>
      </c>
      <c r="AG20">
        <v>0</v>
      </c>
      <c r="AH20">
        <v>0</v>
      </c>
      <c r="AI20">
        <v>9.23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5.54</v>
      </c>
      <c r="AU20" t="s">
        <v>3</v>
      </c>
      <c r="AV20">
        <v>0</v>
      </c>
      <c r="AW20">
        <v>2</v>
      </c>
      <c r="AX20">
        <v>109190644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Y20*Source!I29</f>
        <v>4.4320000000000004</v>
      </c>
      <c r="CY20">
        <f t="shared" si="2"/>
        <v>83.44</v>
      </c>
      <c r="CZ20">
        <f t="shared" si="3"/>
        <v>9.0399999999999991</v>
      </c>
      <c r="DA20">
        <f t="shared" si="4"/>
        <v>9.23</v>
      </c>
      <c r="DB20">
        <f t="shared" si="5"/>
        <v>50.08</v>
      </c>
      <c r="DC20">
        <f t="shared" si="6"/>
        <v>0</v>
      </c>
    </row>
    <row r="21" spans="1:107" x14ac:dyDescent="0.2">
      <c r="A21">
        <f>ROW(Source!A29)</f>
        <v>29</v>
      </c>
      <c r="B21">
        <v>109190301</v>
      </c>
      <c r="C21">
        <v>109190622</v>
      </c>
      <c r="D21">
        <v>76370537</v>
      </c>
      <c r="E21">
        <v>1</v>
      </c>
      <c r="F21">
        <v>1</v>
      </c>
      <c r="G21">
        <v>1</v>
      </c>
      <c r="H21">
        <v>3</v>
      </c>
      <c r="I21" t="s">
        <v>305</v>
      </c>
      <c r="J21" t="s">
        <v>306</v>
      </c>
      <c r="K21" t="s">
        <v>307</v>
      </c>
      <c r="L21">
        <v>1346</v>
      </c>
      <c r="N21">
        <v>1009</v>
      </c>
      <c r="O21" t="s">
        <v>285</v>
      </c>
      <c r="P21" t="s">
        <v>285</v>
      </c>
      <c r="Q21">
        <v>1</v>
      </c>
      <c r="W21">
        <v>0</v>
      </c>
      <c r="X21">
        <v>-1088339451</v>
      </c>
      <c r="Y21">
        <v>0.03</v>
      </c>
      <c r="AA21">
        <v>304.68</v>
      </c>
      <c r="AB21">
        <v>0</v>
      </c>
      <c r="AC21">
        <v>0</v>
      </c>
      <c r="AD21">
        <v>0</v>
      </c>
      <c r="AE21">
        <v>133.05000000000001</v>
      </c>
      <c r="AF21">
        <v>0</v>
      </c>
      <c r="AG21">
        <v>0</v>
      </c>
      <c r="AH21">
        <v>0</v>
      </c>
      <c r="AI21">
        <v>2.29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0.03</v>
      </c>
      <c r="AU21" t="s">
        <v>3</v>
      </c>
      <c r="AV21">
        <v>0</v>
      </c>
      <c r="AW21">
        <v>2</v>
      </c>
      <c r="AX21">
        <v>109190645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Y21*Source!I29</f>
        <v>2.4E-2</v>
      </c>
      <c r="CY21">
        <f t="shared" si="2"/>
        <v>304.68</v>
      </c>
      <c r="CZ21">
        <f t="shared" si="3"/>
        <v>133.05000000000001</v>
      </c>
      <c r="DA21">
        <f t="shared" si="4"/>
        <v>2.29</v>
      </c>
      <c r="DB21">
        <f t="shared" si="5"/>
        <v>3.99</v>
      </c>
      <c r="DC21">
        <f t="shared" si="6"/>
        <v>0</v>
      </c>
    </row>
    <row r="22" spans="1:107" x14ac:dyDescent="0.2">
      <c r="A22">
        <f>ROW(Source!A29)</f>
        <v>29</v>
      </c>
      <c r="B22">
        <v>109190301</v>
      </c>
      <c r="C22">
        <v>109190622</v>
      </c>
      <c r="D22">
        <v>76370623</v>
      </c>
      <c r="E22">
        <v>1</v>
      </c>
      <c r="F22">
        <v>1</v>
      </c>
      <c r="G22">
        <v>1</v>
      </c>
      <c r="H22">
        <v>3</v>
      </c>
      <c r="I22" t="s">
        <v>308</v>
      </c>
      <c r="J22" t="s">
        <v>309</v>
      </c>
      <c r="K22" t="s">
        <v>310</v>
      </c>
      <c r="L22">
        <v>1308</v>
      </c>
      <c r="N22">
        <v>1003</v>
      </c>
      <c r="O22" t="s">
        <v>311</v>
      </c>
      <c r="P22" t="s">
        <v>311</v>
      </c>
      <c r="Q22">
        <v>100</v>
      </c>
      <c r="W22">
        <v>0</v>
      </c>
      <c r="X22">
        <v>611857035</v>
      </c>
      <c r="Y22">
        <v>0.15</v>
      </c>
      <c r="AA22">
        <v>565.69000000000005</v>
      </c>
      <c r="AB22">
        <v>0</v>
      </c>
      <c r="AC22">
        <v>0</v>
      </c>
      <c r="AD22">
        <v>0</v>
      </c>
      <c r="AE22">
        <v>120.36</v>
      </c>
      <c r="AF22">
        <v>0</v>
      </c>
      <c r="AG22">
        <v>0</v>
      </c>
      <c r="AH22">
        <v>0</v>
      </c>
      <c r="AI22">
        <v>4.7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0.15</v>
      </c>
      <c r="AU22" t="s">
        <v>3</v>
      </c>
      <c r="AV22">
        <v>0</v>
      </c>
      <c r="AW22">
        <v>2</v>
      </c>
      <c r="AX22">
        <v>109190646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Y22*Source!I29</f>
        <v>0.12</v>
      </c>
      <c r="CY22">
        <f t="shared" si="2"/>
        <v>565.69000000000005</v>
      </c>
      <c r="CZ22">
        <f t="shared" si="3"/>
        <v>120.36</v>
      </c>
      <c r="DA22">
        <f t="shared" si="4"/>
        <v>4.7</v>
      </c>
      <c r="DB22">
        <f t="shared" si="5"/>
        <v>18.05</v>
      </c>
      <c r="DC22">
        <f t="shared" si="6"/>
        <v>0</v>
      </c>
    </row>
    <row r="23" spans="1:107" x14ac:dyDescent="0.2">
      <c r="A23">
        <f>ROW(Source!A29)</f>
        <v>29</v>
      </c>
      <c r="B23">
        <v>109190301</v>
      </c>
      <c r="C23">
        <v>109190622</v>
      </c>
      <c r="D23">
        <v>76370642</v>
      </c>
      <c r="E23">
        <v>1</v>
      </c>
      <c r="F23">
        <v>1</v>
      </c>
      <c r="G23">
        <v>1</v>
      </c>
      <c r="H23">
        <v>3</v>
      </c>
      <c r="I23" t="s">
        <v>312</v>
      </c>
      <c r="J23" t="s">
        <v>313</v>
      </c>
      <c r="K23" t="s">
        <v>314</v>
      </c>
      <c r="L23">
        <v>1346</v>
      </c>
      <c r="N23">
        <v>1009</v>
      </c>
      <c r="O23" t="s">
        <v>285</v>
      </c>
      <c r="P23" t="s">
        <v>285</v>
      </c>
      <c r="Q23">
        <v>1</v>
      </c>
      <c r="W23">
        <v>0</v>
      </c>
      <c r="X23">
        <v>-1294780295</v>
      </c>
      <c r="Y23">
        <v>0.6</v>
      </c>
      <c r="AA23">
        <v>100.35</v>
      </c>
      <c r="AB23">
        <v>0</v>
      </c>
      <c r="AC23">
        <v>0</v>
      </c>
      <c r="AD23">
        <v>0</v>
      </c>
      <c r="AE23">
        <v>30.5</v>
      </c>
      <c r="AF23">
        <v>0</v>
      </c>
      <c r="AG23">
        <v>0</v>
      </c>
      <c r="AH23">
        <v>0</v>
      </c>
      <c r="AI23">
        <v>3.29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0.6</v>
      </c>
      <c r="AU23" t="s">
        <v>3</v>
      </c>
      <c r="AV23">
        <v>0</v>
      </c>
      <c r="AW23">
        <v>2</v>
      </c>
      <c r="AX23">
        <v>109190647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Y23*Source!I29</f>
        <v>0.48</v>
      </c>
      <c r="CY23">
        <f t="shared" si="2"/>
        <v>100.35</v>
      </c>
      <c r="CZ23">
        <f t="shared" si="3"/>
        <v>30.5</v>
      </c>
      <c r="DA23">
        <f t="shared" si="4"/>
        <v>3.29</v>
      </c>
      <c r="DB23">
        <f t="shared" si="5"/>
        <v>18.3</v>
      </c>
      <c r="DC23">
        <f t="shared" si="6"/>
        <v>0</v>
      </c>
    </row>
    <row r="24" spans="1:107" x14ac:dyDescent="0.2">
      <c r="A24">
        <f>ROW(Source!A29)</f>
        <v>29</v>
      </c>
      <c r="B24">
        <v>109190301</v>
      </c>
      <c r="C24">
        <v>109190622</v>
      </c>
      <c r="D24">
        <v>76382786</v>
      </c>
      <c r="E24">
        <v>1</v>
      </c>
      <c r="F24">
        <v>1</v>
      </c>
      <c r="G24">
        <v>1</v>
      </c>
      <c r="H24">
        <v>3</v>
      </c>
      <c r="I24" t="s">
        <v>315</v>
      </c>
      <c r="J24" t="s">
        <v>316</v>
      </c>
      <c r="K24" t="s">
        <v>317</v>
      </c>
      <c r="L24">
        <v>1355</v>
      </c>
      <c r="N24">
        <v>1010</v>
      </c>
      <c r="O24" t="s">
        <v>318</v>
      </c>
      <c r="P24" t="s">
        <v>318</v>
      </c>
      <c r="Q24">
        <v>100</v>
      </c>
      <c r="W24">
        <v>0</v>
      </c>
      <c r="X24">
        <v>-161981681</v>
      </c>
      <c r="Y24">
        <v>1.02</v>
      </c>
      <c r="AA24">
        <v>612.13</v>
      </c>
      <c r="AB24">
        <v>0</v>
      </c>
      <c r="AC24">
        <v>0</v>
      </c>
      <c r="AD24">
        <v>0</v>
      </c>
      <c r="AE24">
        <v>65.819999999999993</v>
      </c>
      <c r="AF24">
        <v>0</v>
      </c>
      <c r="AG24">
        <v>0</v>
      </c>
      <c r="AH24">
        <v>0</v>
      </c>
      <c r="AI24">
        <v>9.3000000000000007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1.02</v>
      </c>
      <c r="AU24" t="s">
        <v>3</v>
      </c>
      <c r="AV24">
        <v>0</v>
      </c>
      <c r="AW24">
        <v>2</v>
      </c>
      <c r="AX24">
        <v>109190648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Y24*Source!I29</f>
        <v>0.81600000000000006</v>
      </c>
      <c r="CY24">
        <f t="shared" si="2"/>
        <v>612.13</v>
      </c>
      <c r="CZ24">
        <f t="shared" si="3"/>
        <v>65.819999999999993</v>
      </c>
      <c r="DA24">
        <f t="shared" si="4"/>
        <v>9.3000000000000007</v>
      </c>
      <c r="DB24">
        <f t="shared" si="5"/>
        <v>67.14</v>
      </c>
      <c r="DC24">
        <f t="shared" si="6"/>
        <v>0</v>
      </c>
    </row>
    <row r="25" spans="1:107" x14ac:dyDescent="0.2">
      <c r="A25">
        <f>ROW(Source!A29)</f>
        <v>29</v>
      </c>
      <c r="B25">
        <v>109190301</v>
      </c>
      <c r="C25">
        <v>109190622</v>
      </c>
      <c r="D25">
        <v>76424762</v>
      </c>
      <c r="E25">
        <v>1</v>
      </c>
      <c r="F25">
        <v>1</v>
      </c>
      <c r="G25">
        <v>1</v>
      </c>
      <c r="H25">
        <v>3</v>
      </c>
      <c r="I25" t="s">
        <v>319</v>
      </c>
      <c r="J25" t="s">
        <v>320</v>
      </c>
      <c r="K25" t="s">
        <v>321</v>
      </c>
      <c r="L25">
        <v>1346</v>
      </c>
      <c r="N25">
        <v>1009</v>
      </c>
      <c r="O25" t="s">
        <v>285</v>
      </c>
      <c r="P25" t="s">
        <v>285</v>
      </c>
      <c r="Q25">
        <v>1</v>
      </c>
      <c r="W25">
        <v>0</v>
      </c>
      <c r="X25">
        <v>1015963907</v>
      </c>
      <c r="Y25">
        <v>0.15</v>
      </c>
      <c r="AA25">
        <v>74.36</v>
      </c>
      <c r="AB25">
        <v>0</v>
      </c>
      <c r="AC25">
        <v>0</v>
      </c>
      <c r="AD25">
        <v>0</v>
      </c>
      <c r="AE25">
        <v>30.6</v>
      </c>
      <c r="AF25">
        <v>0</v>
      </c>
      <c r="AG25">
        <v>0</v>
      </c>
      <c r="AH25">
        <v>0</v>
      </c>
      <c r="AI25">
        <v>2.4300000000000002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0.15</v>
      </c>
      <c r="AU25" t="s">
        <v>3</v>
      </c>
      <c r="AV25">
        <v>0</v>
      </c>
      <c r="AW25">
        <v>2</v>
      </c>
      <c r="AX25">
        <v>109190649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Y25*Source!I29</f>
        <v>0.12</v>
      </c>
      <c r="CY25">
        <f t="shared" si="2"/>
        <v>74.36</v>
      </c>
      <c r="CZ25">
        <f t="shared" si="3"/>
        <v>30.6</v>
      </c>
      <c r="DA25">
        <f t="shared" si="4"/>
        <v>2.4300000000000002</v>
      </c>
      <c r="DB25">
        <f t="shared" si="5"/>
        <v>4.59</v>
      </c>
      <c r="DC25">
        <f t="shared" si="6"/>
        <v>0</v>
      </c>
    </row>
    <row r="26" spans="1:107" x14ac:dyDescent="0.2">
      <c r="A26">
        <f>ROW(Source!A29)</f>
        <v>29</v>
      </c>
      <c r="B26">
        <v>109190301</v>
      </c>
      <c r="C26">
        <v>109190622</v>
      </c>
      <c r="D26">
        <v>76432106</v>
      </c>
      <c r="E26">
        <v>1</v>
      </c>
      <c r="F26">
        <v>1</v>
      </c>
      <c r="G26">
        <v>1</v>
      </c>
      <c r="H26">
        <v>3</v>
      </c>
      <c r="I26" t="s">
        <v>292</v>
      </c>
      <c r="J26" t="s">
        <v>293</v>
      </c>
      <c r="K26" t="s">
        <v>294</v>
      </c>
      <c r="L26">
        <v>1374</v>
      </c>
      <c r="N26">
        <v>1013</v>
      </c>
      <c r="O26" t="s">
        <v>295</v>
      </c>
      <c r="P26" t="s">
        <v>295</v>
      </c>
      <c r="Q26">
        <v>1</v>
      </c>
      <c r="W26">
        <v>0</v>
      </c>
      <c r="X26">
        <v>-915781824</v>
      </c>
      <c r="Y26">
        <v>7.7</v>
      </c>
      <c r="AA26">
        <v>7.53</v>
      </c>
      <c r="AB26">
        <v>0</v>
      </c>
      <c r="AC26">
        <v>0</v>
      </c>
      <c r="AD26">
        <v>0</v>
      </c>
      <c r="AE26">
        <v>1</v>
      </c>
      <c r="AF26">
        <v>0</v>
      </c>
      <c r="AG26">
        <v>0</v>
      </c>
      <c r="AH26">
        <v>0</v>
      </c>
      <c r="AI26">
        <v>7.53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7.7</v>
      </c>
      <c r="AU26" t="s">
        <v>3</v>
      </c>
      <c r="AV26">
        <v>0</v>
      </c>
      <c r="AW26">
        <v>2</v>
      </c>
      <c r="AX26">
        <v>109190650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Y26*Source!I29</f>
        <v>6.16</v>
      </c>
      <c r="CY26">
        <f t="shared" si="2"/>
        <v>7.53</v>
      </c>
      <c r="CZ26">
        <f t="shared" si="3"/>
        <v>1</v>
      </c>
      <c r="DA26">
        <f t="shared" si="4"/>
        <v>7.53</v>
      </c>
      <c r="DB26">
        <f t="shared" si="5"/>
        <v>7.7</v>
      </c>
      <c r="DC26">
        <f t="shared" si="6"/>
        <v>0</v>
      </c>
    </row>
    <row r="27" spans="1:107" x14ac:dyDescent="0.2">
      <c r="A27">
        <f>ROW(Source!A30)</f>
        <v>30</v>
      </c>
      <c r="B27">
        <v>109190301</v>
      </c>
      <c r="C27">
        <v>109190651</v>
      </c>
      <c r="D27">
        <v>76624295</v>
      </c>
      <c r="E27">
        <v>1</v>
      </c>
      <c r="F27">
        <v>1</v>
      </c>
      <c r="G27">
        <v>1</v>
      </c>
      <c r="H27">
        <v>1</v>
      </c>
      <c r="I27" t="s">
        <v>322</v>
      </c>
      <c r="J27" t="s">
        <v>3</v>
      </c>
      <c r="K27" t="s">
        <v>323</v>
      </c>
      <c r="L27">
        <v>1369</v>
      </c>
      <c r="N27">
        <v>1013</v>
      </c>
      <c r="O27" t="s">
        <v>260</v>
      </c>
      <c r="P27" t="s">
        <v>260</v>
      </c>
      <c r="Q27">
        <v>1</v>
      </c>
      <c r="W27">
        <v>0</v>
      </c>
      <c r="X27">
        <v>604758886</v>
      </c>
      <c r="Y27">
        <v>74.64</v>
      </c>
      <c r="AA27">
        <v>0</v>
      </c>
      <c r="AB27">
        <v>0</v>
      </c>
      <c r="AC27">
        <v>0</v>
      </c>
      <c r="AD27">
        <v>9.6199999999999992</v>
      </c>
      <c r="AE27">
        <v>0</v>
      </c>
      <c r="AF27">
        <v>0</v>
      </c>
      <c r="AG27">
        <v>0</v>
      </c>
      <c r="AH27">
        <v>9.6199999999999992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62.2</v>
      </c>
      <c r="AU27" t="s">
        <v>21</v>
      </c>
      <c r="AV27">
        <v>1</v>
      </c>
      <c r="AW27">
        <v>2</v>
      </c>
      <c r="AX27">
        <v>109190664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Y27*Source!I30</f>
        <v>1.1195999999999999</v>
      </c>
      <c r="CY27">
        <f>AD27</f>
        <v>9.6199999999999992</v>
      </c>
      <c r="CZ27">
        <f>AH27</f>
        <v>9.6199999999999992</v>
      </c>
      <c r="DA27">
        <f>AL27</f>
        <v>1</v>
      </c>
      <c r="DB27">
        <f>ROUND((ROUND(AT27*CZ27,2)*1.2),6)</f>
        <v>718.03200000000004</v>
      </c>
      <c r="DC27">
        <f>ROUND((ROUND(AT27*AG27,2)*1.2),6)</f>
        <v>0</v>
      </c>
    </row>
    <row r="28" spans="1:107" x14ac:dyDescent="0.2">
      <c r="A28">
        <f>ROW(Source!A30)</f>
        <v>30</v>
      </c>
      <c r="B28">
        <v>109190301</v>
      </c>
      <c r="C28">
        <v>109190651</v>
      </c>
      <c r="D28">
        <v>121548</v>
      </c>
      <c r="E28">
        <v>1</v>
      </c>
      <c r="F28">
        <v>1</v>
      </c>
      <c r="G28">
        <v>1</v>
      </c>
      <c r="H28">
        <v>1</v>
      </c>
      <c r="I28" t="s">
        <v>25</v>
      </c>
      <c r="J28" t="s">
        <v>3</v>
      </c>
      <c r="K28" t="s">
        <v>261</v>
      </c>
      <c r="L28">
        <v>608254</v>
      </c>
      <c r="N28">
        <v>1013</v>
      </c>
      <c r="O28" t="s">
        <v>262</v>
      </c>
      <c r="P28" t="s">
        <v>262</v>
      </c>
      <c r="Q28">
        <v>1</v>
      </c>
      <c r="W28">
        <v>0</v>
      </c>
      <c r="X28">
        <v>-185737400</v>
      </c>
      <c r="Y28">
        <v>2.0880000000000001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1.74</v>
      </c>
      <c r="AU28" t="s">
        <v>21</v>
      </c>
      <c r="AV28">
        <v>2</v>
      </c>
      <c r="AW28">
        <v>2</v>
      </c>
      <c r="AX28">
        <v>109190665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Y28*Source!I30</f>
        <v>3.1320000000000001E-2</v>
      </c>
      <c r="CY28">
        <f>AD28</f>
        <v>0</v>
      </c>
      <c r="CZ28">
        <f>AH28</f>
        <v>0</v>
      </c>
      <c r="DA28">
        <f>AL28</f>
        <v>1</v>
      </c>
      <c r="DB28">
        <f>ROUND((ROUND(AT28*CZ28,2)*1.2),6)</f>
        <v>0</v>
      </c>
      <c r="DC28">
        <f>ROUND((ROUND(AT28*AG28,2)*1.2),6)</f>
        <v>0</v>
      </c>
    </row>
    <row r="29" spans="1:107" x14ac:dyDescent="0.2">
      <c r="A29">
        <f>ROW(Source!A30)</f>
        <v>30</v>
      </c>
      <c r="B29">
        <v>109190301</v>
      </c>
      <c r="C29">
        <v>109190651</v>
      </c>
      <c r="D29">
        <v>76432618</v>
      </c>
      <c r="E29">
        <v>1</v>
      </c>
      <c r="F29">
        <v>1</v>
      </c>
      <c r="G29">
        <v>1</v>
      </c>
      <c r="H29">
        <v>2</v>
      </c>
      <c r="I29" t="s">
        <v>263</v>
      </c>
      <c r="J29" t="s">
        <v>264</v>
      </c>
      <c r="K29" t="s">
        <v>265</v>
      </c>
      <c r="L29">
        <v>1368</v>
      </c>
      <c r="N29">
        <v>1011</v>
      </c>
      <c r="O29" t="s">
        <v>266</v>
      </c>
      <c r="P29" t="s">
        <v>266</v>
      </c>
      <c r="Q29">
        <v>1</v>
      </c>
      <c r="W29">
        <v>0</v>
      </c>
      <c r="X29">
        <v>783836208</v>
      </c>
      <c r="Y29">
        <v>2.0880000000000001</v>
      </c>
      <c r="AA29">
        <v>0</v>
      </c>
      <c r="AB29">
        <v>1124.33</v>
      </c>
      <c r="AC29">
        <v>466.56</v>
      </c>
      <c r="AD29">
        <v>0</v>
      </c>
      <c r="AE29">
        <v>0</v>
      </c>
      <c r="AF29">
        <v>134.65</v>
      </c>
      <c r="AG29">
        <v>13.5</v>
      </c>
      <c r="AH29">
        <v>0</v>
      </c>
      <c r="AI29">
        <v>1</v>
      </c>
      <c r="AJ29">
        <v>8.35</v>
      </c>
      <c r="AK29">
        <v>34.56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1.74</v>
      </c>
      <c r="AU29" t="s">
        <v>21</v>
      </c>
      <c r="AV29">
        <v>0</v>
      </c>
      <c r="AW29">
        <v>2</v>
      </c>
      <c r="AX29">
        <v>109190666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Y29*Source!I30</f>
        <v>3.1320000000000001E-2</v>
      </c>
      <c r="CY29">
        <f>AB29</f>
        <v>1124.33</v>
      </c>
      <c r="CZ29">
        <f>AF29</f>
        <v>134.65</v>
      </c>
      <c r="DA29">
        <f>AJ29</f>
        <v>8.35</v>
      </c>
      <c r="DB29">
        <f>ROUND((ROUND(AT29*CZ29,2)*1.2),6)</f>
        <v>281.14800000000002</v>
      </c>
      <c r="DC29">
        <f>ROUND((ROUND(AT29*AG29,2)*1.2),6)</f>
        <v>28.187999999999999</v>
      </c>
    </row>
    <row r="30" spans="1:107" x14ac:dyDescent="0.2">
      <c r="A30">
        <f>ROW(Source!A30)</f>
        <v>30</v>
      </c>
      <c r="B30">
        <v>109190301</v>
      </c>
      <c r="C30">
        <v>109190651</v>
      </c>
      <c r="D30">
        <v>76432833</v>
      </c>
      <c r="E30">
        <v>1</v>
      </c>
      <c r="F30">
        <v>1</v>
      </c>
      <c r="G30">
        <v>1</v>
      </c>
      <c r="H30">
        <v>2</v>
      </c>
      <c r="I30" t="s">
        <v>267</v>
      </c>
      <c r="J30" t="s">
        <v>268</v>
      </c>
      <c r="K30" t="s">
        <v>269</v>
      </c>
      <c r="L30">
        <v>1368</v>
      </c>
      <c r="N30">
        <v>1011</v>
      </c>
      <c r="O30" t="s">
        <v>266</v>
      </c>
      <c r="P30" t="s">
        <v>266</v>
      </c>
      <c r="Q30">
        <v>1</v>
      </c>
      <c r="W30">
        <v>0</v>
      </c>
      <c r="X30">
        <v>1474986261</v>
      </c>
      <c r="Y30">
        <v>18.119999999999997</v>
      </c>
      <c r="AA30">
        <v>0</v>
      </c>
      <c r="AB30">
        <v>62.21</v>
      </c>
      <c r="AC30">
        <v>0</v>
      </c>
      <c r="AD30">
        <v>0</v>
      </c>
      <c r="AE30">
        <v>0</v>
      </c>
      <c r="AF30">
        <v>8.1</v>
      </c>
      <c r="AG30">
        <v>0</v>
      </c>
      <c r="AH30">
        <v>0</v>
      </c>
      <c r="AI30">
        <v>1</v>
      </c>
      <c r="AJ30">
        <v>7.68</v>
      </c>
      <c r="AK30">
        <v>34.56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15.1</v>
      </c>
      <c r="AU30" t="s">
        <v>21</v>
      </c>
      <c r="AV30">
        <v>0</v>
      </c>
      <c r="AW30">
        <v>2</v>
      </c>
      <c r="AX30">
        <v>109190667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Y30*Source!I30</f>
        <v>0.27179999999999993</v>
      </c>
      <c r="CY30">
        <f>AB30</f>
        <v>62.21</v>
      </c>
      <c r="CZ30">
        <f>AF30</f>
        <v>8.1</v>
      </c>
      <c r="DA30">
        <f>AJ30</f>
        <v>7.68</v>
      </c>
      <c r="DB30">
        <f>ROUND((ROUND(AT30*CZ30,2)*1.2),6)</f>
        <v>146.77199999999999</v>
      </c>
      <c r="DC30">
        <f>ROUND((ROUND(AT30*AG30,2)*1.2),6)</f>
        <v>0</v>
      </c>
    </row>
    <row r="31" spans="1:107" x14ac:dyDescent="0.2">
      <c r="A31">
        <f>ROW(Source!A30)</f>
        <v>30</v>
      </c>
      <c r="B31">
        <v>109190301</v>
      </c>
      <c r="C31">
        <v>109190651</v>
      </c>
      <c r="D31">
        <v>76434481</v>
      </c>
      <c r="E31">
        <v>1</v>
      </c>
      <c r="F31">
        <v>1</v>
      </c>
      <c r="G31">
        <v>1</v>
      </c>
      <c r="H31">
        <v>2</v>
      </c>
      <c r="I31" t="s">
        <v>276</v>
      </c>
      <c r="J31" t="s">
        <v>277</v>
      </c>
      <c r="K31" t="s">
        <v>278</v>
      </c>
      <c r="L31">
        <v>1368</v>
      </c>
      <c r="N31">
        <v>1011</v>
      </c>
      <c r="O31" t="s">
        <v>266</v>
      </c>
      <c r="P31" t="s">
        <v>266</v>
      </c>
      <c r="Q31">
        <v>1</v>
      </c>
      <c r="W31">
        <v>0</v>
      </c>
      <c r="X31">
        <v>1230759911</v>
      </c>
      <c r="Y31">
        <v>2.0880000000000001</v>
      </c>
      <c r="AA31">
        <v>0</v>
      </c>
      <c r="AB31">
        <v>1575.16</v>
      </c>
      <c r="AC31">
        <v>400.9</v>
      </c>
      <c r="AD31">
        <v>0</v>
      </c>
      <c r="AE31">
        <v>0</v>
      </c>
      <c r="AF31">
        <v>87.17</v>
      </c>
      <c r="AG31">
        <v>11.6</v>
      </c>
      <c r="AH31">
        <v>0</v>
      </c>
      <c r="AI31">
        <v>1</v>
      </c>
      <c r="AJ31">
        <v>18.07</v>
      </c>
      <c r="AK31">
        <v>34.56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1.74</v>
      </c>
      <c r="AU31" t="s">
        <v>21</v>
      </c>
      <c r="AV31">
        <v>0</v>
      </c>
      <c r="AW31">
        <v>2</v>
      </c>
      <c r="AX31">
        <v>109190668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Y31*Source!I30</f>
        <v>3.1320000000000001E-2</v>
      </c>
      <c r="CY31">
        <f>AB31</f>
        <v>1575.16</v>
      </c>
      <c r="CZ31">
        <f>AF31</f>
        <v>87.17</v>
      </c>
      <c r="DA31">
        <f>AJ31</f>
        <v>18.07</v>
      </c>
      <c r="DB31">
        <f>ROUND((ROUND(AT31*CZ31,2)*1.2),6)</f>
        <v>182.01599999999999</v>
      </c>
      <c r="DC31">
        <f>ROUND((ROUND(AT31*AG31,2)*1.2),6)</f>
        <v>24.216000000000001</v>
      </c>
    </row>
    <row r="32" spans="1:107" x14ac:dyDescent="0.2">
      <c r="A32">
        <f>ROW(Source!A30)</f>
        <v>30</v>
      </c>
      <c r="B32">
        <v>109190301</v>
      </c>
      <c r="C32">
        <v>109190651</v>
      </c>
      <c r="D32">
        <v>76369600</v>
      </c>
      <c r="E32">
        <v>1</v>
      </c>
      <c r="F32">
        <v>1</v>
      </c>
      <c r="G32">
        <v>1</v>
      </c>
      <c r="H32">
        <v>3</v>
      </c>
      <c r="I32" t="s">
        <v>324</v>
      </c>
      <c r="J32" t="s">
        <v>325</v>
      </c>
      <c r="K32" t="s">
        <v>326</v>
      </c>
      <c r="L32">
        <v>1348</v>
      </c>
      <c r="N32">
        <v>1009</v>
      </c>
      <c r="O32" t="s">
        <v>38</v>
      </c>
      <c r="P32" t="s">
        <v>38</v>
      </c>
      <c r="Q32">
        <v>1000</v>
      </c>
      <c r="W32">
        <v>0</v>
      </c>
      <c r="X32">
        <v>1948072807</v>
      </c>
      <c r="Y32">
        <v>0.18</v>
      </c>
      <c r="AA32">
        <v>5649.6</v>
      </c>
      <c r="AB32">
        <v>0</v>
      </c>
      <c r="AC32">
        <v>0</v>
      </c>
      <c r="AD32">
        <v>0</v>
      </c>
      <c r="AE32">
        <v>480</v>
      </c>
      <c r="AF32">
        <v>0</v>
      </c>
      <c r="AG32">
        <v>0</v>
      </c>
      <c r="AH32">
        <v>0</v>
      </c>
      <c r="AI32">
        <v>11.77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0.18</v>
      </c>
      <c r="AU32" t="s">
        <v>3</v>
      </c>
      <c r="AV32">
        <v>0</v>
      </c>
      <c r="AW32">
        <v>2</v>
      </c>
      <c r="AX32">
        <v>109190669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Y32*Source!I30</f>
        <v>2.6999999999999997E-3</v>
      </c>
      <c r="CY32">
        <f t="shared" ref="CY32:CY38" si="7">AA32</f>
        <v>5649.6</v>
      </c>
      <c r="CZ32">
        <f t="shared" ref="CZ32:CZ38" si="8">AE32</f>
        <v>480</v>
      </c>
      <c r="DA32">
        <f t="shared" ref="DA32:DA38" si="9">AI32</f>
        <v>11.77</v>
      </c>
      <c r="DB32">
        <f t="shared" ref="DB32:DB38" si="10">ROUND(ROUND(AT32*CZ32,2),6)</f>
        <v>86.4</v>
      </c>
      <c r="DC32">
        <f t="shared" ref="DC32:DC38" si="11">ROUND(ROUND(AT32*AG32,2),6)</f>
        <v>0</v>
      </c>
    </row>
    <row r="33" spans="1:107" x14ac:dyDescent="0.2">
      <c r="A33">
        <f>ROW(Source!A30)</f>
        <v>30</v>
      </c>
      <c r="B33">
        <v>109190301</v>
      </c>
      <c r="C33">
        <v>109190651</v>
      </c>
      <c r="D33">
        <v>76369989</v>
      </c>
      <c r="E33">
        <v>1</v>
      </c>
      <c r="F33">
        <v>1</v>
      </c>
      <c r="G33">
        <v>1</v>
      </c>
      <c r="H33">
        <v>3</v>
      </c>
      <c r="I33" t="s">
        <v>327</v>
      </c>
      <c r="J33" t="s">
        <v>328</v>
      </c>
      <c r="K33" t="s">
        <v>329</v>
      </c>
      <c r="L33">
        <v>1355</v>
      </c>
      <c r="N33">
        <v>1010</v>
      </c>
      <c r="O33" t="s">
        <v>318</v>
      </c>
      <c r="P33" t="s">
        <v>318</v>
      </c>
      <c r="Q33">
        <v>100</v>
      </c>
      <c r="W33">
        <v>0</v>
      </c>
      <c r="X33">
        <v>1984916986</v>
      </c>
      <c r="Y33">
        <v>0.8</v>
      </c>
      <c r="AA33">
        <v>131.27000000000001</v>
      </c>
      <c r="AB33">
        <v>0</v>
      </c>
      <c r="AC33">
        <v>0</v>
      </c>
      <c r="AD33">
        <v>0</v>
      </c>
      <c r="AE33">
        <v>110.31</v>
      </c>
      <c r="AF33">
        <v>0</v>
      </c>
      <c r="AG33">
        <v>0</v>
      </c>
      <c r="AH33">
        <v>0</v>
      </c>
      <c r="AI33">
        <v>1.19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0.8</v>
      </c>
      <c r="AU33" t="s">
        <v>3</v>
      </c>
      <c r="AV33">
        <v>0</v>
      </c>
      <c r="AW33">
        <v>2</v>
      </c>
      <c r="AX33">
        <v>109190670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Y33*Source!I30</f>
        <v>1.2E-2</v>
      </c>
      <c r="CY33">
        <f t="shared" si="7"/>
        <v>131.27000000000001</v>
      </c>
      <c r="CZ33">
        <f t="shared" si="8"/>
        <v>110.31</v>
      </c>
      <c r="DA33">
        <f t="shared" si="9"/>
        <v>1.19</v>
      </c>
      <c r="DB33">
        <f t="shared" si="10"/>
        <v>88.25</v>
      </c>
      <c r="DC33">
        <f t="shared" si="11"/>
        <v>0</v>
      </c>
    </row>
    <row r="34" spans="1:107" x14ac:dyDescent="0.2">
      <c r="A34">
        <f>ROW(Source!A30)</f>
        <v>30</v>
      </c>
      <c r="B34">
        <v>109190301</v>
      </c>
      <c r="C34">
        <v>109190651</v>
      </c>
      <c r="D34">
        <v>76370161</v>
      </c>
      <c r="E34">
        <v>1</v>
      </c>
      <c r="F34">
        <v>1</v>
      </c>
      <c r="G34">
        <v>1</v>
      </c>
      <c r="H34">
        <v>3</v>
      </c>
      <c r="I34" t="s">
        <v>282</v>
      </c>
      <c r="J34" t="s">
        <v>283</v>
      </c>
      <c r="K34" t="s">
        <v>284</v>
      </c>
      <c r="L34">
        <v>1346</v>
      </c>
      <c r="N34">
        <v>1009</v>
      </c>
      <c r="O34" t="s">
        <v>285</v>
      </c>
      <c r="P34" t="s">
        <v>285</v>
      </c>
      <c r="Q34">
        <v>1</v>
      </c>
      <c r="W34">
        <v>0</v>
      </c>
      <c r="X34">
        <v>-1805966371</v>
      </c>
      <c r="Y34">
        <v>4.2</v>
      </c>
      <c r="AA34">
        <v>93.87</v>
      </c>
      <c r="AB34">
        <v>0</v>
      </c>
      <c r="AC34">
        <v>0</v>
      </c>
      <c r="AD34">
        <v>0</v>
      </c>
      <c r="AE34">
        <v>14.31</v>
      </c>
      <c r="AF34">
        <v>0</v>
      </c>
      <c r="AG34">
        <v>0</v>
      </c>
      <c r="AH34">
        <v>0</v>
      </c>
      <c r="AI34">
        <v>6.56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4.2</v>
      </c>
      <c r="AU34" t="s">
        <v>3</v>
      </c>
      <c r="AV34">
        <v>0</v>
      </c>
      <c r="AW34">
        <v>2</v>
      </c>
      <c r="AX34">
        <v>109190671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Y34*Source!I30</f>
        <v>6.3E-2</v>
      </c>
      <c r="CY34">
        <f t="shared" si="7"/>
        <v>93.87</v>
      </c>
      <c r="CZ34">
        <f t="shared" si="8"/>
        <v>14.31</v>
      </c>
      <c r="DA34">
        <f t="shared" si="9"/>
        <v>6.56</v>
      </c>
      <c r="DB34">
        <f t="shared" si="10"/>
        <v>60.1</v>
      </c>
      <c r="DC34">
        <f t="shared" si="11"/>
        <v>0</v>
      </c>
    </row>
    <row r="35" spans="1:107" x14ac:dyDescent="0.2">
      <c r="A35">
        <f>ROW(Source!A30)</f>
        <v>30</v>
      </c>
      <c r="B35">
        <v>109190301</v>
      </c>
      <c r="C35">
        <v>109190651</v>
      </c>
      <c r="D35">
        <v>76370199</v>
      </c>
      <c r="E35">
        <v>1</v>
      </c>
      <c r="F35">
        <v>1</v>
      </c>
      <c r="G35">
        <v>1</v>
      </c>
      <c r="H35">
        <v>3</v>
      </c>
      <c r="I35" t="s">
        <v>286</v>
      </c>
      <c r="J35" t="s">
        <v>287</v>
      </c>
      <c r="K35" t="s">
        <v>288</v>
      </c>
      <c r="L35">
        <v>1346</v>
      </c>
      <c r="N35">
        <v>1009</v>
      </c>
      <c r="O35" t="s">
        <v>285</v>
      </c>
      <c r="P35" t="s">
        <v>285</v>
      </c>
      <c r="Q35">
        <v>1</v>
      </c>
      <c r="W35">
        <v>0</v>
      </c>
      <c r="X35">
        <v>30920770</v>
      </c>
      <c r="Y35">
        <v>27</v>
      </c>
      <c r="AA35">
        <v>83.44</v>
      </c>
      <c r="AB35">
        <v>0</v>
      </c>
      <c r="AC35">
        <v>0</v>
      </c>
      <c r="AD35">
        <v>0</v>
      </c>
      <c r="AE35">
        <v>9.0399999999999991</v>
      </c>
      <c r="AF35">
        <v>0</v>
      </c>
      <c r="AG35">
        <v>0</v>
      </c>
      <c r="AH35">
        <v>0</v>
      </c>
      <c r="AI35">
        <v>9.23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27</v>
      </c>
      <c r="AU35" t="s">
        <v>3</v>
      </c>
      <c r="AV35">
        <v>0</v>
      </c>
      <c r="AW35">
        <v>2</v>
      </c>
      <c r="AX35">
        <v>109190672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Y35*Source!I30</f>
        <v>0.40499999999999997</v>
      </c>
      <c r="CY35">
        <f t="shared" si="7"/>
        <v>83.44</v>
      </c>
      <c r="CZ35">
        <f t="shared" si="8"/>
        <v>9.0399999999999991</v>
      </c>
      <c r="DA35">
        <f t="shared" si="9"/>
        <v>9.23</v>
      </c>
      <c r="DB35">
        <f t="shared" si="10"/>
        <v>244.08</v>
      </c>
      <c r="DC35">
        <f t="shared" si="11"/>
        <v>0</v>
      </c>
    </row>
    <row r="36" spans="1:107" x14ac:dyDescent="0.2">
      <c r="A36">
        <f>ROW(Source!A30)</f>
        <v>30</v>
      </c>
      <c r="B36">
        <v>109190301</v>
      </c>
      <c r="C36">
        <v>109190651</v>
      </c>
      <c r="D36">
        <v>76389004</v>
      </c>
      <c r="E36">
        <v>1</v>
      </c>
      <c r="F36">
        <v>1</v>
      </c>
      <c r="G36">
        <v>1</v>
      </c>
      <c r="H36">
        <v>3</v>
      </c>
      <c r="I36" t="s">
        <v>330</v>
      </c>
      <c r="J36" t="s">
        <v>331</v>
      </c>
      <c r="K36" t="s">
        <v>332</v>
      </c>
      <c r="L36">
        <v>1348</v>
      </c>
      <c r="N36">
        <v>1009</v>
      </c>
      <c r="O36" t="s">
        <v>38</v>
      </c>
      <c r="P36" t="s">
        <v>38</v>
      </c>
      <c r="Q36">
        <v>1000</v>
      </c>
      <c r="W36">
        <v>0</v>
      </c>
      <c r="X36">
        <v>-115984519</v>
      </c>
      <c r="Y36">
        <v>1</v>
      </c>
      <c r="AA36">
        <v>120304.73</v>
      </c>
      <c r="AB36">
        <v>0</v>
      </c>
      <c r="AC36">
        <v>0</v>
      </c>
      <c r="AD36">
        <v>0</v>
      </c>
      <c r="AE36">
        <v>11534.49</v>
      </c>
      <c r="AF36">
        <v>0</v>
      </c>
      <c r="AG36">
        <v>0</v>
      </c>
      <c r="AH36">
        <v>0</v>
      </c>
      <c r="AI36">
        <v>10.43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1</v>
      </c>
      <c r="AU36" t="s">
        <v>3</v>
      </c>
      <c r="AV36">
        <v>0</v>
      </c>
      <c r="AW36">
        <v>2</v>
      </c>
      <c r="AX36">
        <v>109190673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Y36*Source!I30</f>
        <v>1.4999999999999999E-2</v>
      </c>
      <c r="CY36">
        <f t="shared" si="7"/>
        <v>120304.73</v>
      </c>
      <c r="CZ36">
        <f t="shared" si="8"/>
        <v>11534.49</v>
      </c>
      <c r="DA36">
        <f t="shared" si="9"/>
        <v>10.43</v>
      </c>
      <c r="DB36">
        <f t="shared" si="10"/>
        <v>11534.49</v>
      </c>
      <c r="DC36">
        <f t="shared" si="11"/>
        <v>0</v>
      </c>
    </row>
    <row r="37" spans="1:107" x14ac:dyDescent="0.2">
      <c r="A37">
        <f>ROW(Source!A30)</f>
        <v>30</v>
      </c>
      <c r="B37">
        <v>109190301</v>
      </c>
      <c r="C37">
        <v>109190651</v>
      </c>
      <c r="D37">
        <v>76408222</v>
      </c>
      <c r="E37">
        <v>1</v>
      </c>
      <c r="F37">
        <v>1</v>
      </c>
      <c r="G37">
        <v>1</v>
      </c>
      <c r="H37">
        <v>3</v>
      </c>
      <c r="I37" t="s">
        <v>333</v>
      </c>
      <c r="J37" t="s">
        <v>334</v>
      </c>
      <c r="K37" t="s">
        <v>335</v>
      </c>
      <c r="L37">
        <v>1339</v>
      </c>
      <c r="N37">
        <v>1007</v>
      </c>
      <c r="O37" t="s">
        <v>336</v>
      </c>
      <c r="P37" t="s">
        <v>336</v>
      </c>
      <c r="Q37">
        <v>1</v>
      </c>
      <c r="W37">
        <v>0</v>
      </c>
      <c r="X37">
        <v>-320745379</v>
      </c>
      <c r="Y37">
        <v>0.15</v>
      </c>
      <c r="AA37">
        <v>664.2</v>
      </c>
      <c r="AB37">
        <v>0</v>
      </c>
      <c r="AC37">
        <v>0</v>
      </c>
      <c r="AD37">
        <v>0</v>
      </c>
      <c r="AE37">
        <v>60</v>
      </c>
      <c r="AF37">
        <v>0</v>
      </c>
      <c r="AG37">
        <v>0</v>
      </c>
      <c r="AH37">
        <v>0</v>
      </c>
      <c r="AI37">
        <v>11.07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0.15</v>
      </c>
      <c r="AU37" t="s">
        <v>3</v>
      </c>
      <c r="AV37">
        <v>0</v>
      </c>
      <c r="AW37">
        <v>2</v>
      </c>
      <c r="AX37">
        <v>109190674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Y37*Source!I30</f>
        <v>2.2499999999999998E-3</v>
      </c>
      <c r="CY37">
        <f t="shared" si="7"/>
        <v>664.2</v>
      </c>
      <c r="CZ37">
        <f t="shared" si="8"/>
        <v>60</v>
      </c>
      <c r="DA37">
        <f t="shared" si="9"/>
        <v>11.07</v>
      </c>
      <c r="DB37">
        <f t="shared" si="10"/>
        <v>9</v>
      </c>
      <c r="DC37">
        <f t="shared" si="11"/>
        <v>0</v>
      </c>
    </row>
    <row r="38" spans="1:107" x14ac:dyDescent="0.2">
      <c r="A38">
        <f>ROW(Source!A30)</f>
        <v>30</v>
      </c>
      <c r="B38">
        <v>109190301</v>
      </c>
      <c r="C38">
        <v>109190651</v>
      </c>
      <c r="D38">
        <v>76432106</v>
      </c>
      <c r="E38">
        <v>1</v>
      </c>
      <c r="F38">
        <v>1</v>
      </c>
      <c r="G38">
        <v>1</v>
      </c>
      <c r="H38">
        <v>3</v>
      </c>
      <c r="I38" t="s">
        <v>292</v>
      </c>
      <c r="J38" t="s">
        <v>293</v>
      </c>
      <c r="K38" t="s">
        <v>294</v>
      </c>
      <c r="L38">
        <v>1374</v>
      </c>
      <c r="N38">
        <v>1013</v>
      </c>
      <c r="O38" t="s">
        <v>295</v>
      </c>
      <c r="P38" t="s">
        <v>295</v>
      </c>
      <c r="Q38">
        <v>1</v>
      </c>
      <c r="W38">
        <v>0</v>
      </c>
      <c r="X38">
        <v>-915781824</v>
      </c>
      <c r="Y38">
        <v>11.97</v>
      </c>
      <c r="AA38">
        <v>7.53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7.53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11.97</v>
      </c>
      <c r="AU38" t="s">
        <v>3</v>
      </c>
      <c r="AV38">
        <v>0</v>
      </c>
      <c r="AW38">
        <v>2</v>
      </c>
      <c r="AX38">
        <v>109190675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Y38*Source!I30</f>
        <v>0.17955000000000002</v>
      </c>
      <c r="CY38">
        <f t="shared" si="7"/>
        <v>7.53</v>
      </c>
      <c r="CZ38">
        <f t="shared" si="8"/>
        <v>1</v>
      </c>
      <c r="DA38">
        <f t="shared" si="9"/>
        <v>7.53</v>
      </c>
      <c r="DB38">
        <f t="shared" si="10"/>
        <v>11.97</v>
      </c>
      <c r="DC38">
        <f t="shared" si="11"/>
        <v>0</v>
      </c>
    </row>
    <row r="39" spans="1:107" x14ac:dyDescent="0.2">
      <c r="A39">
        <f>ROW(Source!A141)</f>
        <v>141</v>
      </c>
      <c r="B39">
        <v>109190301</v>
      </c>
      <c r="C39">
        <v>109190681</v>
      </c>
      <c r="D39">
        <v>76739814</v>
      </c>
      <c r="E39">
        <v>1</v>
      </c>
      <c r="F39">
        <v>1</v>
      </c>
      <c r="G39">
        <v>1</v>
      </c>
      <c r="H39">
        <v>1</v>
      </c>
      <c r="I39" t="s">
        <v>337</v>
      </c>
      <c r="J39" t="s">
        <v>3</v>
      </c>
      <c r="K39" t="s">
        <v>338</v>
      </c>
      <c r="L39">
        <v>1369</v>
      </c>
      <c r="N39">
        <v>1013</v>
      </c>
      <c r="O39" t="s">
        <v>260</v>
      </c>
      <c r="P39" t="s">
        <v>260</v>
      </c>
      <c r="Q39">
        <v>1</v>
      </c>
      <c r="W39">
        <v>0</v>
      </c>
      <c r="X39">
        <v>1377046079</v>
      </c>
      <c r="Y39">
        <v>3.4020000000000001</v>
      </c>
      <c r="AA39">
        <v>0</v>
      </c>
      <c r="AB39">
        <v>0</v>
      </c>
      <c r="AC39">
        <v>0</v>
      </c>
      <c r="AD39">
        <v>9.6199999999999992</v>
      </c>
      <c r="AE39">
        <v>0</v>
      </c>
      <c r="AF39">
        <v>0</v>
      </c>
      <c r="AG39">
        <v>0</v>
      </c>
      <c r="AH39">
        <v>9.6199999999999992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3.15</v>
      </c>
      <c r="AU39" t="s">
        <v>339</v>
      </c>
      <c r="AV39">
        <v>1</v>
      </c>
      <c r="AW39">
        <v>2</v>
      </c>
      <c r="AX39">
        <v>109190684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Y39*Source!I141</f>
        <v>3.4020000000000001</v>
      </c>
      <c r="CY39">
        <f t="shared" ref="CY39:CY59" si="12">AD39</f>
        <v>9.6199999999999992</v>
      </c>
      <c r="CZ39">
        <f t="shared" ref="CZ39:CZ59" si="13">AH39</f>
        <v>9.6199999999999992</v>
      </c>
      <c r="DA39">
        <f t="shared" ref="DA39:DA59" si="14">AL39</f>
        <v>1</v>
      </c>
      <c r="DB39">
        <f t="shared" ref="DB39:DB59" si="15">ROUND(((ROUND(AT39*CZ39,2)*0.8)*1.35),6)</f>
        <v>32.723999999999997</v>
      </c>
      <c r="DC39">
        <f t="shared" ref="DC39:DC59" si="16">ROUND(((ROUND(AT39*AG39,2)*0.8)*1.35),6)</f>
        <v>0</v>
      </c>
    </row>
    <row r="40" spans="1:107" x14ac:dyDescent="0.2">
      <c r="A40">
        <f>ROW(Source!A141)</f>
        <v>141</v>
      </c>
      <c r="B40">
        <v>109190301</v>
      </c>
      <c r="C40">
        <v>109190681</v>
      </c>
      <c r="D40">
        <v>76739569</v>
      </c>
      <c r="E40">
        <v>1</v>
      </c>
      <c r="F40">
        <v>1</v>
      </c>
      <c r="G40">
        <v>1</v>
      </c>
      <c r="H40">
        <v>1</v>
      </c>
      <c r="I40" t="s">
        <v>340</v>
      </c>
      <c r="J40" t="s">
        <v>3</v>
      </c>
      <c r="K40" t="s">
        <v>341</v>
      </c>
      <c r="L40">
        <v>1369</v>
      </c>
      <c r="N40">
        <v>1013</v>
      </c>
      <c r="O40" t="s">
        <v>260</v>
      </c>
      <c r="P40" t="s">
        <v>260</v>
      </c>
      <c r="Q40">
        <v>1</v>
      </c>
      <c r="W40">
        <v>0</v>
      </c>
      <c r="X40">
        <v>868395144</v>
      </c>
      <c r="Y40">
        <v>3.4020000000000001</v>
      </c>
      <c r="AA40">
        <v>0</v>
      </c>
      <c r="AB40">
        <v>0</v>
      </c>
      <c r="AC40">
        <v>0</v>
      </c>
      <c r="AD40">
        <v>9.17</v>
      </c>
      <c r="AE40">
        <v>0</v>
      </c>
      <c r="AF40">
        <v>0</v>
      </c>
      <c r="AG40">
        <v>0</v>
      </c>
      <c r="AH40">
        <v>9.17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3.15</v>
      </c>
      <c r="AU40" t="s">
        <v>339</v>
      </c>
      <c r="AV40">
        <v>1</v>
      </c>
      <c r="AW40">
        <v>2</v>
      </c>
      <c r="AX40">
        <v>109190685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Y40*Source!I141</f>
        <v>3.4020000000000001</v>
      </c>
      <c r="CY40">
        <f t="shared" si="12"/>
        <v>9.17</v>
      </c>
      <c r="CZ40">
        <f t="shared" si="13"/>
        <v>9.17</v>
      </c>
      <c r="DA40">
        <f t="shared" si="14"/>
        <v>1</v>
      </c>
      <c r="DB40">
        <f t="shared" si="15"/>
        <v>31.2012</v>
      </c>
      <c r="DC40">
        <f t="shared" si="16"/>
        <v>0</v>
      </c>
    </row>
    <row r="41" spans="1:107" x14ac:dyDescent="0.2">
      <c r="A41">
        <f>ROW(Source!A142)</f>
        <v>142</v>
      </c>
      <c r="B41">
        <v>109190301</v>
      </c>
      <c r="C41">
        <v>109190686</v>
      </c>
      <c r="D41">
        <v>76739814</v>
      </c>
      <c r="E41">
        <v>1</v>
      </c>
      <c r="F41">
        <v>1</v>
      </c>
      <c r="G41">
        <v>1</v>
      </c>
      <c r="H41">
        <v>1</v>
      </c>
      <c r="I41" t="s">
        <v>337</v>
      </c>
      <c r="J41" t="s">
        <v>3</v>
      </c>
      <c r="K41" t="s">
        <v>338</v>
      </c>
      <c r="L41">
        <v>1369</v>
      </c>
      <c r="N41">
        <v>1013</v>
      </c>
      <c r="O41" t="s">
        <v>260</v>
      </c>
      <c r="P41" t="s">
        <v>260</v>
      </c>
      <c r="Q41">
        <v>1</v>
      </c>
      <c r="W41">
        <v>0</v>
      </c>
      <c r="X41">
        <v>1377046079</v>
      </c>
      <c r="Y41">
        <v>1.1664000000000001</v>
      </c>
      <c r="AA41">
        <v>0</v>
      </c>
      <c r="AB41">
        <v>0</v>
      </c>
      <c r="AC41">
        <v>0</v>
      </c>
      <c r="AD41">
        <v>9.6199999999999992</v>
      </c>
      <c r="AE41">
        <v>0</v>
      </c>
      <c r="AF41">
        <v>0</v>
      </c>
      <c r="AG41">
        <v>0</v>
      </c>
      <c r="AH41">
        <v>9.6199999999999992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1.08</v>
      </c>
      <c r="AU41" t="s">
        <v>339</v>
      </c>
      <c r="AV41">
        <v>1</v>
      </c>
      <c r="AW41">
        <v>2</v>
      </c>
      <c r="AX41">
        <v>109190690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Y41*Source!I142</f>
        <v>1.1664000000000001</v>
      </c>
      <c r="CY41">
        <f t="shared" si="12"/>
        <v>9.6199999999999992</v>
      </c>
      <c r="CZ41">
        <f t="shared" si="13"/>
        <v>9.6199999999999992</v>
      </c>
      <c r="DA41">
        <f t="shared" si="14"/>
        <v>1</v>
      </c>
      <c r="DB41">
        <f t="shared" si="15"/>
        <v>11.2212</v>
      </c>
      <c r="DC41">
        <f t="shared" si="16"/>
        <v>0</v>
      </c>
    </row>
    <row r="42" spans="1:107" x14ac:dyDescent="0.2">
      <c r="A42">
        <f>ROW(Source!A142)</f>
        <v>142</v>
      </c>
      <c r="B42">
        <v>109190301</v>
      </c>
      <c r="C42">
        <v>109190686</v>
      </c>
      <c r="D42">
        <v>76739618</v>
      </c>
      <c r="E42">
        <v>1</v>
      </c>
      <c r="F42">
        <v>1</v>
      </c>
      <c r="G42">
        <v>1</v>
      </c>
      <c r="H42">
        <v>1</v>
      </c>
      <c r="I42" t="s">
        <v>342</v>
      </c>
      <c r="J42" t="s">
        <v>3</v>
      </c>
      <c r="K42" t="s">
        <v>343</v>
      </c>
      <c r="L42">
        <v>1369</v>
      </c>
      <c r="N42">
        <v>1013</v>
      </c>
      <c r="O42" t="s">
        <v>260</v>
      </c>
      <c r="P42" t="s">
        <v>260</v>
      </c>
      <c r="Q42">
        <v>1</v>
      </c>
      <c r="W42">
        <v>0</v>
      </c>
      <c r="X42">
        <v>-1607602112</v>
      </c>
      <c r="Y42">
        <v>3.499200000000001</v>
      </c>
      <c r="AA42">
        <v>0</v>
      </c>
      <c r="AB42">
        <v>0</v>
      </c>
      <c r="AC42">
        <v>0</v>
      </c>
      <c r="AD42">
        <v>14.09</v>
      </c>
      <c r="AE42">
        <v>0</v>
      </c>
      <c r="AF42">
        <v>0</v>
      </c>
      <c r="AG42">
        <v>0</v>
      </c>
      <c r="AH42">
        <v>14.09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3.24</v>
      </c>
      <c r="AU42" t="s">
        <v>339</v>
      </c>
      <c r="AV42">
        <v>1</v>
      </c>
      <c r="AW42">
        <v>2</v>
      </c>
      <c r="AX42">
        <v>109190691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Y42*Source!I142</f>
        <v>3.499200000000001</v>
      </c>
      <c r="CY42">
        <f t="shared" si="12"/>
        <v>14.09</v>
      </c>
      <c r="CZ42">
        <f t="shared" si="13"/>
        <v>14.09</v>
      </c>
      <c r="DA42">
        <f t="shared" si="14"/>
        <v>1</v>
      </c>
      <c r="DB42">
        <f t="shared" si="15"/>
        <v>49.302</v>
      </c>
      <c r="DC42">
        <f t="shared" si="16"/>
        <v>0</v>
      </c>
    </row>
    <row r="43" spans="1:107" x14ac:dyDescent="0.2">
      <c r="A43">
        <f>ROW(Source!A142)</f>
        <v>142</v>
      </c>
      <c r="B43">
        <v>109190301</v>
      </c>
      <c r="C43">
        <v>109190686</v>
      </c>
      <c r="D43">
        <v>76739569</v>
      </c>
      <c r="E43">
        <v>1</v>
      </c>
      <c r="F43">
        <v>1</v>
      </c>
      <c r="G43">
        <v>1</v>
      </c>
      <c r="H43">
        <v>1</v>
      </c>
      <c r="I43" t="s">
        <v>340</v>
      </c>
      <c r="J43" t="s">
        <v>3</v>
      </c>
      <c r="K43" t="s">
        <v>341</v>
      </c>
      <c r="L43">
        <v>1369</v>
      </c>
      <c r="N43">
        <v>1013</v>
      </c>
      <c r="O43" t="s">
        <v>260</v>
      </c>
      <c r="P43" t="s">
        <v>260</v>
      </c>
      <c r="Q43">
        <v>1</v>
      </c>
      <c r="W43">
        <v>0</v>
      </c>
      <c r="X43">
        <v>868395144</v>
      </c>
      <c r="Y43">
        <v>1.1664000000000001</v>
      </c>
      <c r="AA43">
        <v>0</v>
      </c>
      <c r="AB43">
        <v>0</v>
      </c>
      <c r="AC43">
        <v>0</v>
      </c>
      <c r="AD43">
        <v>9.17</v>
      </c>
      <c r="AE43">
        <v>0</v>
      </c>
      <c r="AF43">
        <v>0</v>
      </c>
      <c r="AG43">
        <v>0</v>
      </c>
      <c r="AH43">
        <v>9.17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1.08</v>
      </c>
      <c r="AU43" t="s">
        <v>339</v>
      </c>
      <c r="AV43">
        <v>1</v>
      </c>
      <c r="AW43">
        <v>2</v>
      </c>
      <c r="AX43">
        <v>109190692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Y43*Source!I142</f>
        <v>1.1664000000000001</v>
      </c>
      <c r="CY43">
        <f t="shared" si="12"/>
        <v>9.17</v>
      </c>
      <c r="CZ43">
        <f t="shared" si="13"/>
        <v>9.17</v>
      </c>
      <c r="DA43">
        <f t="shared" si="14"/>
        <v>1</v>
      </c>
      <c r="DB43">
        <f t="shared" si="15"/>
        <v>10.692</v>
      </c>
      <c r="DC43">
        <f t="shared" si="16"/>
        <v>0</v>
      </c>
    </row>
    <row r="44" spans="1:107" x14ac:dyDescent="0.2">
      <c r="A44">
        <f>ROW(Source!A143)</f>
        <v>143</v>
      </c>
      <c r="B44">
        <v>109190301</v>
      </c>
      <c r="C44">
        <v>109190693</v>
      </c>
      <c r="D44">
        <v>76739618</v>
      </c>
      <c r="E44">
        <v>1</v>
      </c>
      <c r="F44">
        <v>1</v>
      </c>
      <c r="G44">
        <v>1</v>
      </c>
      <c r="H44">
        <v>1</v>
      </c>
      <c r="I44" t="s">
        <v>342</v>
      </c>
      <c r="J44" t="s">
        <v>3</v>
      </c>
      <c r="K44" t="s">
        <v>343</v>
      </c>
      <c r="L44">
        <v>1369</v>
      </c>
      <c r="N44">
        <v>1013</v>
      </c>
      <c r="O44" t="s">
        <v>260</v>
      </c>
      <c r="P44" t="s">
        <v>260</v>
      </c>
      <c r="Q44">
        <v>1</v>
      </c>
      <c r="W44">
        <v>0</v>
      </c>
      <c r="X44">
        <v>-1607602112</v>
      </c>
      <c r="Y44">
        <v>0.87480000000000024</v>
      </c>
      <c r="AA44">
        <v>0</v>
      </c>
      <c r="AB44">
        <v>0</v>
      </c>
      <c r="AC44">
        <v>0</v>
      </c>
      <c r="AD44">
        <v>14.09</v>
      </c>
      <c r="AE44">
        <v>0</v>
      </c>
      <c r="AF44">
        <v>0</v>
      </c>
      <c r="AG44">
        <v>0</v>
      </c>
      <c r="AH44">
        <v>14.09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0.81</v>
      </c>
      <c r="AU44" t="s">
        <v>339</v>
      </c>
      <c r="AV44">
        <v>1</v>
      </c>
      <c r="AW44">
        <v>2</v>
      </c>
      <c r="AX44">
        <v>109190696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Y44*Source!I143</f>
        <v>2.6244000000000005</v>
      </c>
      <c r="CY44">
        <f t="shared" si="12"/>
        <v>14.09</v>
      </c>
      <c r="CZ44">
        <f t="shared" si="13"/>
        <v>14.09</v>
      </c>
      <c r="DA44">
        <f t="shared" si="14"/>
        <v>1</v>
      </c>
      <c r="DB44">
        <f t="shared" si="15"/>
        <v>12.322800000000001</v>
      </c>
      <c r="DC44">
        <f t="shared" si="16"/>
        <v>0</v>
      </c>
    </row>
    <row r="45" spans="1:107" x14ac:dyDescent="0.2">
      <c r="A45">
        <f>ROW(Source!A143)</f>
        <v>143</v>
      </c>
      <c r="B45">
        <v>109190301</v>
      </c>
      <c r="C45">
        <v>109190693</v>
      </c>
      <c r="D45">
        <v>76739569</v>
      </c>
      <c r="E45">
        <v>1</v>
      </c>
      <c r="F45">
        <v>1</v>
      </c>
      <c r="G45">
        <v>1</v>
      </c>
      <c r="H45">
        <v>1</v>
      </c>
      <c r="I45" t="s">
        <v>340</v>
      </c>
      <c r="J45" t="s">
        <v>3</v>
      </c>
      <c r="K45" t="s">
        <v>341</v>
      </c>
      <c r="L45">
        <v>1369</v>
      </c>
      <c r="N45">
        <v>1013</v>
      </c>
      <c r="O45" t="s">
        <v>260</v>
      </c>
      <c r="P45" t="s">
        <v>260</v>
      </c>
      <c r="Q45">
        <v>1</v>
      </c>
      <c r="W45">
        <v>0</v>
      </c>
      <c r="X45">
        <v>868395144</v>
      </c>
      <c r="Y45">
        <v>0.58320000000000005</v>
      </c>
      <c r="AA45">
        <v>0</v>
      </c>
      <c r="AB45">
        <v>0</v>
      </c>
      <c r="AC45">
        <v>0</v>
      </c>
      <c r="AD45">
        <v>9.17</v>
      </c>
      <c r="AE45">
        <v>0</v>
      </c>
      <c r="AF45">
        <v>0</v>
      </c>
      <c r="AG45">
        <v>0</v>
      </c>
      <c r="AH45">
        <v>9.17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0.54</v>
      </c>
      <c r="AU45" t="s">
        <v>339</v>
      </c>
      <c r="AV45">
        <v>1</v>
      </c>
      <c r="AW45">
        <v>2</v>
      </c>
      <c r="AX45">
        <v>109190697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Y45*Source!I143</f>
        <v>1.7496</v>
      </c>
      <c r="CY45">
        <f t="shared" si="12"/>
        <v>9.17</v>
      </c>
      <c r="CZ45">
        <f t="shared" si="13"/>
        <v>9.17</v>
      </c>
      <c r="DA45">
        <f t="shared" si="14"/>
        <v>1</v>
      </c>
      <c r="DB45">
        <f t="shared" si="15"/>
        <v>5.3460000000000001</v>
      </c>
      <c r="DC45">
        <f t="shared" si="16"/>
        <v>0</v>
      </c>
    </row>
    <row r="46" spans="1:107" x14ac:dyDescent="0.2">
      <c r="A46">
        <f>ROW(Source!A144)</f>
        <v>144</v>
      </c>
      <c r="B46">
        <v>109190301</v>
      </c>
      <c r="C46">
        <v>109190698</v>
      </c>
      <c r="D46">
        <v>76739566</v>
      </c>
      <c r="E46">
        <v>1</v>
      </c>
      <c r="F46">
        <v>1</v>
      </c>
      <c r="G46">
        <v>1</v>
      </c>
      <c r="H46">
        <v>1</v>
      </c>
      <c r="I46" t="s">
        <v>344</v>
      </c>
      <c r="J46" t="s">
        <v>3</v>
      </c>
      <c r="K46" t="s">
        <v>345</v>
      </c>
      <c r="L46">
        <v>1369</v>
      </c>
      <c r="N46">
        <v>1013</v>
      </c>
      <c r="O46" t="s">
        <v>260</v>
      </c>
      <c r="P46" t="s">
        <v>260</v>
      </c>
      <c r="Q46">
        <v>1</v>
      </c>
      <c r="W46">
        <v>0</v>
      </c>
      <c r="X46">
        <v>-1750091588</v>
      </c>
      <c r="Y46">
        <v>0.70200000000000007</v>
      </c>
      <c r="AA46">
        <v>0</v>
      </c>
      <c r="AB46">
        <v>0</v>
      </c>
      <c r="AC46">
        <v>0</v>
      </c>
      <c r="AD46">
        <v>11.09</v>
      </c>
      <c r="AE46">
        <v>0</v>
      </c>
      <c r="AF46">
        <v>0</v>
      </c>
      <c r="AG46">
        <v>0</v>
      </c>
      <c r="AH46">
        <v>11.09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0.65</v>
      </c>
      <c r="AU46" t="s">
        <v>339</v>
      </c>
      <c r="AV46">
        <v>1</v>
      </c>
      <c r="AW46">
        <v>2</v>
      </c>
      <c r="AX46">
        <v>109190701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Y46*Source!I144</f>
        <v>2.1060000000000003</v>
      </c>
      <c r="CY46">
        <f t="shared" si="12"/>
        <v>11.09</v>
      </c>
      <c r="CZ46">
        <f t="shared" si="13"/>
        <v>11.09</v>
      </c>
      <c r="DA46">
        <f t="shared" si="14"/>
        <v>1</v>
      </c>
      <c r="DB46">
        <f t="shared" si="15"/>
        <v>7.7868000000000004</v>
      </c>
      <c r="DC46">
        <f t="shared" si="16"/>
        <v>0</v>
      </c>
    </row>
    <row r="47" spans="1:107" x14ac:dyDescent="0.2">
      <c r="A47">
        <f>ROW(Source!A144)</f>
        <v>144</v>
      </c>
      <c r="B47">
        <v>109190301</v>
      </c>
      <c r="C47">
        <v>109190698</v>
      </c>
      <c r="D47">
        <v>76739618</v>
      </c>
      <c r="E47">
        <v>1</v>
      </c>
      <c r="F47">
        <v>1</v>
      </c>
      <c r="G47">
        <v>1</v>
      </c>
      <c r="H47">
        <v>1</v>
      </c>
      <c r="I47" t="s">
        <v>342</v>
      </c>
      <c r="J47" t="s">
        <v>3</v>
      </c>
      <c r="K47" t="s">
        <v>343</v>
      </c>
      <c r="L47">
        <v>1369</v>
      </c>
      <c r="N47">
        <v>1013</v>
      </c>
      <c r="O47" t="s">
        <v>260</v>
      </c>
      <c r="P47" t="s">
        <v>260</v>
      </c>
      <c r="Q47">
        <v>1</v>
      </c>
      <c r="W47">
        <v>0</v>
      </c>
      <c r="X47">
        <v>-1607602112</v>
      </c>
      <c r="Y47">
        <v>1.0476000000000001</v>
      </c>
      <c r="AA47">
        <v>0</v>
      </c>
      <c r="AB47">
        <v>0</v>
      </c>
      <c r="AC47">
        <v>0</v>
      </c>
      <c r="AD47">
        <v>14.09</v>
      </c>
      <c r="AE47">
        <v>0</v>
      </c>
      <c r="AF47">
        <v>0</v>
      </c>
      <c r="AG47">
        <v>0</v>
      </c>
      <c r="AH47">
        <v>14.09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0.97</v>
      </c>
      <c r="AU47" t="s">
        <v>339</v>
      </c>
      <c r="AV47">
        <v>1</v>
      </c>
      <c r="AW47">
        <v>2</v>
      </c>
      <c r="AX47">
        <v>109190702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Y47*Source!I144</f>
        <v>3.1428000000000003</v>
      </c>
      <c r="CY47">
        <f t="shared" si="12"/>
        <v>14.09</v>
      </c>
      <c r="CZ47">
        <f t="shared" si="13"/>
        <v>14.09</v>
      </c>
      <c r="DA47">
        <f t="shared" si="14"/>
        <v>1</v>
      </c>
      <c r="DB47">
        <f t="shared" si="15"/>
        <v>14.7636</v>
      </c>
      <c r="DC47">
        <f t="shared" si="16"/>
        <v>0</v>
      </c>
    </row>
    <row r="48" spans="1:107" x14ac:dyDescent="0.2">
      <c r="A48">
        <f>ROW(Source!A145)</f>
        <v>145</v>
      </c>
      <c r="B48">
        <v>109190301</v>
      </c>
      <c r="C48">
        <v>109190703</v>
      </c>
      <c r="D48">
        <v>76739568</v>
      </c>
      <c r="E48">
        <v>1</v>
      </c>
      <c r="F48">
        <v>1</v>
      </c>
      <c r="G48">
        <v>1</v>
      </c>
      <c r="H48">
        <v>1</v>
      </c>
      <c r="I48" t="s">
        <v>346</v>
      </c>
      <c r="J48" t="s">
        <v>3</v>
      </c>
      <c r="K48" t="s">
        <v>347</v>
      </c>
      <c r="L48">
        <v>1369</v>
      </c>
      <c r="N48">
        <v>1013</v>
      </c>
      <c r="O48" t="s">
        <v>260</v>
      </c>
      <c r="P48" t="s">
        <v>260</v>
      </c>
      <c r="Q48">
        <v>1</v>
      </c>
      <c r="W48">
        <v>0</v>
      </c>
      <c r="X48">
        <v>2087786099</v>
      </c>
      <c r="Y48">
        <v>3.1536</v>
      </c>
      <c r="AA48">
        <v>0</v>
      </c>
      <c r="AB48">
        <v>0</v>
      </c>
      <c r="AC48">
        <v>0</v>
      </c>
      <c r="AD48">
        <v>12.69</v>
      </c>
      <c r="AE48">
        <v>0</v>
      </c>
      <c r="AF48">
        <v>0</v>
      </c>
      <c r="AG48">
        <v>0</v>
      </c>
      <c r="AH48">
        <v>12.69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2.92</v>
      </c>
      <c r="AU48" t="s">
        <v>339</v>
      </c>
      <c r="AV48">
        <v>1</v>
      </c>
      <c r="AW48">
        <v>2</v>
      </c>
      <c r="AX48">
        <v>109190706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Y48*Source!I145</f>
        <v>12.6144</v>
      </c>
      <c r="CY48">
        <f t="shared" si="12"/>
        <v>12.69</v>
      </c>
      <c r="CZ48">
        <f t="shared" si="13"/>
        <v>12.69</v>
      </c>
      <c r="DA48">
        <f t="shared" si="14"/>
        <v>1</v>
      </c>
      <c r="DB48">
        <f t="shared" si="15"/>
        <v>40.014000000000003</v>
      </c>
      <c r="DC48">
        <f t="shared" si="16"/>
        <v>0</v>
      </c>
    </row>
    <row r="49" spans="1:107" x14ac:dyDescent="0.2">
      <c r="A49">
        <f>ROW(Source!A145)</f>
        <v>145</v>
      </c>
      <c r="B49">
        <v>109190301</v>
      </c>
      <c r="C49">
        <v>109190703</v>
      </c>
      <c r="D49">
        <v>76739569</v>
      </c>
      <c r="E49">
        <v>1</v>
      </c>
      <c r="F49">
        <v>1</v>
      </c>
      <c r="G49">
        <v>1</v>
      </c>
      <c r="H49">
        <v>1</v>
      </c>
      <c r="I49" t="s">
        <v>340</v>
      </c>
      <c r="J49" t="s">
        <v>3</v>
      </c>
      <c r="K49" t="s">
        <v>341</v>
      </c>
      <c r="L49">
        <v>1369</v>
      </c>
      <c r="N49">
        <v>1013</v>
      </c>
      <c r="O49" t="s">
        <v>260</v>
      </c>
      <c r="P49" t="s">
        <v>260</v>
      </c>
      <c r="Q49">
        <v>1</v>
      </c>
      <c r="W49">
        <v>0</v>
      </c>
      <c r="X49">
        <v>868395144</v>
      </c>
      <c r="Y49">
        <v>2.0952000000000002</v>
      </c>
      <c r="AA49">
        <v>0</v>
      </c>
      <c r="AB49">
        <v>0</v>
      </c>
      <c r="AC49">
        <v>0</v>
      </c>
      <c r="AD49">
        <v>9.17</v>
      </c>
      <c r="AE49">
        <v>0</v>
      </c>
      <c r="AF49">
        <v>0</v>
      </c>
      <c r="AG49">
        <v>0</v>
      </c>
      <c r="AH49">
        <v>9.17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1.94</v>
      </c>
      <c r="AU49" t="s">
        <v>339</v>
      </c>
      <c r="AV49">
        <v>1</v>
      </c>
      <c r="AW49">
        <v>2</v>
      </c>
      <c r="AX49">
        <v>109190707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Y49*Source!I145</f>
        <v>8.3808000000000007</v>
      </c>
      <c r="CY49">
        <f t="shared" si="12"/>
        <v>9.17</v>
      </c>
      <c r="CZ49">
        <f t="shared" si="13"/>
        <v>9.17</v>
      </c>
      <c r="DA49">
        <f t="shared" si="14"/>
        <v>1</v>
      </c>
      <c r="DB49">
        <f t="shared" si="15"/>
        <v>19.213200000000001</v>
      </c>
      <c r="DC49">
        <f t="shared" si="16"/>
        <v>0</v>
      </c>
    </row>
    <row r="50" spans="1:107" x14ac:dyDescent="0.2">
      <c r="A50">
        <f>ROW(Source!A146)</f>
        <v>146</v>
      </c>
      <c r="B50">
        <v>109190301</v>
      </c>
      <c r="C50">
        <v>109190708</v>
      </c>
      <c r="D50">
        <v>76740528</v>
      </c>
      <c r="E50">
        <v>1</v>
      </c>
      <c r="F50">
        <v>1</v>
      </c>
      <c r="G50">
        <v>1</v>
      </c>
      <c r="H50">
        <v>1</v>
      </c>
      <c r="I50" t="s">
        <v>348</v>
      </c>
      <c r="J50" t="s">
        <v>3</v>
      </c>
      <c r="K50" t="s">
        <v>349</v>
      </c>
      <c r="L50">
        <v>1369</v>
      </c>
      <c r="N50">
        <v>1013</v>
      </c>
      <c r="O50" t="s">
        <v>260</v>
      </c>
      <c r="P50" t="s">
        <v>260</v>
      </c>
      <c r="Q50">
        <v>1</v>
      </c>
      <c r="W50">
        <v>0</v>
      </c>
      <c r="X50">
        <v>177969336</v>
      </c>
      <c r="Y50">
        <v>0.44280000000000003</v>
      </c>
      <c r="AA50">
        <v>0</v>
      </c>
      <c r="AB50">
        <v>0</v>
      </c>
      <c r="AC50">
        <v>0</v>
      </c>
      <c r="AD50">
        <v>12.92</v>
      </c>
      <c r="AE50">
        <v>0</v>
      </c>
      <c r="AF50">
        <v>0</v>
      </c>
      <c r="AG50">
        <v>0</v>
      </c>
      <c r="AH50">
        <v>12.92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0.41</v>
      </c>
      <c r="AU50" t="s">
        <v>339</v>
      </c>
      <c r="AV50">
        <v>1</v>
      </c>
      <c r="AW50">
        <v>2</v>
      </c>
      <c r="AX50">
        <v>109190711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Y50*Source!I146</f>
        <v>2.6568000000000001</v>
      </c>
      <c r="CY50">
        <f t="shared" si="12"/>
        <v>12.92</v>
      </c>
      <c r="CZ50">
        <f t="shared" si="13"/>
        <v>12.92</v>
      </c>
      <c r="DA50">
        <f t="shared" si="14"/>
        <v>1</v>
      </c>
      <c r="DB50">
        <f t="shared" si="15"/>
        <v>5.7240000000000002</v>
      </c>
      <c r="DC50">
        <f t="shared" si="16"/>
        <v>0</v>
      </c>
    </row>
    <row r="51" spans="1:107" x14ac:dyDescent="0.2">
      <c r="A51">
        <f>ROW(Source!A146)</f>
        <v>146</v>
      </c>
      <c r="B51">
        <v>109190301</v>
      </c>
      <c r="C51">
        <v>109190708</v>
      </c>
      <c r="D51">
        <v>76739568</v>
      </c>
      <c r="E51">
        <v>1</v>
      </c>
      <c r="F51">
        <v>1</v>
      </c>
      <c r="G51">
        <v>1</v>
      </c>
      <c r="H51">
        <v>1</v>
      </c>
      <c r="I51" t="s">
        <v>346</v>
      </c>
      <c r="J51" t="s">
        <v>3</v>
      </c>
      <c r="K51" t="s">
        <v>347</v>
      </c>
      <c r="L51">
        <v>1369</v>
      </c>
      <c r="N51">
        <v>1013</v>
      </c>
      <c r="O51" t="s">
        <v>260</v>
      </c>
      <c r="P51" t="s">
        <v>260</v>
      </c>
      <c r="Q51">
        <v>1</v>
      </c>
      <c r="W51">
        <v>0</v>
      </c>
      <c r="X51">
        <v>2087786099</v>
      </c>
      <c r="Y51">
        <v>0.44280000000000003</v>
      </c>
      <c r="AA51">
        <v>0</v>
      </c>
      <c r="AB51">
        <v>0</v>
      </c>
      <c r="AC51">
        <v>0</v>
      </c>
      <c r="AD51">
        <v>12.69</v>
      </c>
      <c r="AE51">
        <v>0</v>
      </c>
      <c r="AF51">
        <v>0</v>
      </c>
      <c r="AG51">
        <v>0</v>
      </c>
      <c r="AH51">
        <v>12.69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0.41</v>
      </c>
      <c r="AU51" t="s">
        <v>339</v>
      </c>
      <c r="AV51">
        <v>1</v>
      </c>
      <c r="AW51">
        <v>2</v>
      </c>
      <c r="AX51">
        <v>109190712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Y51*Source!I146</f>
        <v>2.6568000000000001</v>
      </c>
      <c r="CY51">
        <f t="shared" si="12"/>
        <v>12.69</v>
      </c>
      <c r="CZ51">
        <f t="shared" si="13"/>
        <v>12.69</v>
      </c>
      <c r="DA51">
        <f t="shared" si="14"/>
        <v>1</v>
      </c>
      <c r="DB51">
        <f t="shared" si="15"/>
        <v>5.6159999999999997</v>
      </c>
      <c r="DC51">
        <f t="shared" si="16"/>
        <v>0</v>
      </c>
    </row>
    <row r="52" spans="1:107" x14ac:dyDescent="0.2">
      <c r="A52">
        <f>ROW(Source!A147)</f>
        <v>147</v>
      </c>
      <c r="B52">
        <v>109190301</v>
      </c>
      <c r="C52">
        <v>109190713</v>
      </c>
      <c r="D52">
        <v>76740528</v>
      </c>
      <c r="E52">
        <v>1</v>
      </c>
      <c r="F52">
        <v>1</v>
      </c>
      <c r="G52">
        <v>1</v>
      </c>
      <c r="H52">
        <v>1</v>
      </c>
      <c r="I52" t="s">
        <v>348</v>
      </c>
      <c r="J52" t="s">
        <v>3</v>
      </c>
      <c r="K52" t="s">
        <v>349</v>
      </c>
      <c r="L52">
        <v>1369</v>
      </c>
      <c r="N52">
        <v>1013</v>
      </c>
      <c r="O52" t="s">
        <v>260</v>
      </c>
      <c r="P52" t="s">
        <v>260</v>
      </c>
      <c r="Q52">
        <v>1</v>
      </c>
      <c r="W52">
        <v>0</v>
      </c>
      <c r="X52">
        <v>177969336</v>
      </c>
      <c r="Y52">
        <v>0.17280000000000001</v>
      </c>
      <c r="AA52">
        <v>0</v>
      </c>
      <c r="AB52">
        <v>0</v>
      </c>
      <c r="AC52">
        <v>0</v>
      </c>
      <c r="AD52">
        <v>12.92</v>
      </c>
      <c r="AE52">
        <v>0</v>
      </c>
      <c r="AF52">
        <v>0</v>
      </c>
      <c r="AG52">
        <v>0</v>
      </c>
      <c r="AH52">
        <v>12.92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0.16</v>
      </c>
      <c r="AU52" t="s">
        <v>339</v>
      </c>
      <c r="AV52">
        <v>1</v>
      </c>
      <c r="AW52">
        <v>2</v>
      </c>
      <c r="AX52">
        <v>109190716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Y52*Source!I147</f>
        <v>0.51839999999999997</v>
      </c>
      <c r="CY52">
        <f t="shared" si="12"/>
        <v>12.92</v>
      </c>
      <c r="CZ52">
        <f t="shared" si="13"/>
        <v>12.92</v>
      </c>
      <c r="DA52">
        <f t="shared" si="14"/>
        <v>1</v>
      </c>
      <c r="DB52">
        <f t="shared" si="15"/>
        <v>2.2355999999999998</v>
      </c>
      <c r="DC52">
        <f t="shared" si="16"/>
        <v>0</v>
      </c>
    </row>
    <row r="53" spans="1:107" x14ac:dyDescent="0.2">
      <c r="A53">
        <f>ROW(Source!A147)</f>
        <v>147</v>
      </c>
      <c r="B53">
        <v>109190301</v>
      </c>
      <c r="C53">
        <v>109190713</v>
      </c>
      <c r="D53">
        <v>76739568</v>
      </c>
      <c r="E53">
        <v>1</v>
      </c>
      <c r="F53">
        <v>1</v>
      </c>
      <c r="G53">
        <v>1</v>
      </c>
      <c r="H53">
        <v>1</v>
      </c>
      <c r="I53" t="s">
        <v>346</v>
      </c>
      <c r="J53" t="s">
        <v>3</v>
      </c>
      <c r="K53" t="s">
        <v>347</v>
      </c>
      <c r="L53">
        <v>1369</v>
      </c>
      <c r="N53">
        <v>1013</v>
      </c>
      <c r="O53" t="s">
        <v>260</v>
      </c>
      <c r="P53" t="s">
        <v>260</v>
      </c>
      <c r="Q53">
        <v>1</v>
      </c>
      <c r="W53">
        <v>0</v>
      </c>
      <c r="X53">
        <v>2087786099</v>
      </c>
      <c r="Y53">
        <v>0.17280000000000001</v>
      </c>
      <c r="AA53">
        <v>0</v>
      </c>
      <c r="AB53">
        <v>0</v>
      </c>
      <c r="AC53">
        <v>0</v>
      </c>
      <c r="AD53">
        <v>12.69</v>
      </c>
      <c r="AE53">
        <v>0</v>
      </c>
      <c r="AF53">
        <v>0</v>
      </c>
      <c r="AG53">
        <v>0</v>
      </c>
      <c r="AH53">
        <v>12.69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0.16</v>
      </c>
      <c r="AU53" t="s">
        <v>339</v>
      </c>
      <c r="AV53">
        <v>1</v>
      </c>
      <c r="AW53">
        <v>2</v>
      </c>
      <c r="AX53">
        <v>109190717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Y53*Source!I147</f>
        <v>0.51839999999999997</v>
      </c>
      <c r="CY53">
        <f t="shared" si="12"/>
        <v>12.69</v>
      </c>
      <c r="CZ53">
        <f t="shared" si="13"/>
        <v>12.69</v>
      </c>
      <c r="DA53">
        <f t="shared" si="14"/>
        <v>1</v>
      </c>
      <c r="DB53">
        <f t="shared" si="15"/>
        <v>2.1924000000000001</v>
      </c>
      <c r="DC53">
        <f t="shared" si="16"/>
        <v>0</v>
      </c>
    </row>
    <row r="54" spans="1:107" x14ac:dyDescent="0.2">
      <c r="A54">
        <f>ROW(Source!A148)</f>
        <v>148</v>
      </c>
      <c r="B54">
        <v>109190301</v>
      </c>
      <c r="C54">
        <v>109190718</v>
      </c>
      <c r="D54">
        <v>76739566</v>
      </c>
      <c r="E54">
        <v>1</v>
      </c>
      <c r="F54">
        <v>1</v>
      </c>
      <c r="G54">
        <v>1</v>
      </c>
      <c r="H54">
        <v>1</v>
      </c>
      <c r="I54" t="s">
        <v>344</v>
      </c>
      <c r="J54" t="s">
        <v>3</v>
      </c>
      <c r="K54" t="s">
        <v>345</v>
      </c>
      <c r="L54">
        <v>1369</v>
      </c>
      <c r="N54">
        <v>1013</v>
      </c>
      <c r="O54" t="s">
        <v>260</v>
      </c>
      <c r="P54" t="s">
        <v>260</v>
      </c>
      <c r="Q54">
        <v>1</v>
      </c>
      <c r="W54">
        <v>0</v>
      </c>
      <c r="X54">
        <v>-1750091588</v>
      </c>
      <c r="Y54">
        <v>1.0476000000000001</v>
      </c>
      <c r="AA54">
        <v>0</v>
      </c>
      <c r="AB54">
        <v>0</v>
      </c>
      <c r="AC54">
        <v>0</v>
      </c>
      <c r="AD54">
        <v>11.09</v>
      </c>
      <c r="AE54">
        <v>0</v>
      </c>
      <c r="AF54">
        <v>0</v>
      </c>
      <c r="AG54">
        <v>0</v>
      </c>
      <c r="AH54">
        <v>11.09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0.97</v>
      </c>
      <c r="AU54" t="s">
        <v>339</v>
      </c>
      <c r="AV54">
        <v>1</v>
      </c>
      <c r="AW54">
        <v>2</v>
      </c>
      <c r="AX54">
        <v>109190721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Y54*Source!I148</f>
        <v>3.1428000000000003</v>
      </c>
      <c r="CY54">
        <f t="shared" si="12"/>
        <v>11.09</v>
      </c>
      <c r="CZ54">
        <f t="shared" si="13"/>
        <v>11.09</v>
      </c>
      <c r="DA54">
        <f t="shared" si="14"/>
        <v>1</v>
      </c>
      <c r="DB54">
        <f t="shared" si="15"/>
        <v>11.620799999999999</v>
      </c>
      <c r="DC54">
        <f t="shared" si="16"/>
        <v>0</v>
      </c>
    </row>
    <row r="55" spans="1:107" x14ac:dyDescent="0.2">
      <c r="A55">
        <f>ROW(Source!A148)</f>
        <v>148</v>
      </c>
      <c r="B55">
        <v>109190301</v>
      </c>
      <c r="C55">
        <v>109190718</v>
      </c>
      <c r="D55">
        <v>76739618</v>
      </c>
      <c r="E55">
        <v>1</v>
      </c>
      <c r="F55">
        <v>1</v>
      </c>
      <c r="G55">
        <v>1</v>
      </c>
      <c r="H55">
        <v>1</v>
      </c>
      <c r="I55" t="s">
        <v>342</v>
      </c>
      <c r="J55" t="s">
        <v>3</v>
      </c>
      <c r="K55" t="s">
        <v>343</v>
      </c>
      <c r="L55">
        <v>1369</v>
      </c>
      <c r="N55">
        <v>1013</v>
      </c>
      <c r="O55" t="s">
        <v>260</v>
      </c>
      <c r="P55" t="s">
        <v>260</v>
      </c>
      <c r="Q55">
        <v>1</v>
      </c>
      <c r="W55">
        <v>0</v>
      </c>
      <c r="X55">
        <v>-1607602112</v>
      </c>
      <c r="Y55">
        <v>1.5768</v>
      </c>
      <c r="AA55">
        <v>0</v>
      </c>
      <c r="AB55">
        <v>0</v>
      </c>
      <c r="AC55">
        <v>0</v>
      </c>
      <c r="AD55">
        <v>14.09</v>
      </c>
      <c r="AE55">
        <v>0</v>
      </c>
      <c r="AF55">
        <v>0</v>
      </c>
      <c r="AG55">
        <v>0</v>
      </c>
      <c r="AH55">
        <v>14.09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1.46</v>
      </c>
      <c r="AU55" t="s">
        <v>339</v>
      </c>
      <c r="AV55">
        <v>1</v>
      </c>
      <c r="AW55">
        <v>2</v>
      </c>
      <c r="AX55">
        <v>109190722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Y55*Source!I148</f>
        <v>4.7303999999999995</v>
      </c>
      <c r="CY55">
        <f t="shared" si="12"/>
        <v>14.09</v>
      </c>
      <c r="CZ55">
        <f t="shared" si="13"/>
        <v>14.09</v>
      </c>
      <c r="DA55">
        <f t="shared" si="14"/>
        <v>1</v>
      </c>
      <c r="DB55">
        <f t="shared" si="15"/>
        <v>22.215599999999998</v>
      </c>
      <c r="DC55">
        <f t="shared" si="16"/>
        <v>0</v>
      </c>
    </row>
    <row r="56" spans="1:107" x14ac:dyDescent="0.2">
      <c r="A56">
        <f>ROW(Source!A149)</f>
        <v>149</v>
      </c>
      <c r="B56">
        <v>109190301</v>
      </c>
      <c r="C56">
        <v>109190723</v>
      </c>
      <c r="D56">
        <v>76739618</v>
      </c>
      <c r="E56">
        <v>1</v>
      </c>
      <c r="F56">
        <v>1</v>
      </c>
      <c r="G56">
        <v>1</v>
      </c>
      <c r="H56">
        <v>1</v>
      </c>
      <c r="I56" t="s">
        <v>342</v>
      </c>
      <c r="J56" t="s">
        <v>3</v>
      </c>
      <c r="K56" t="s">
        <v>343</v>
      </c>
      <c r="L56">
        <v>1369</v>
      </c>
      <c r="N56">
        <v>1013</v>
      </c>
      <c r="O56" t="s">
        <v>260</v>
      </c>
      <c r="P56" t="s">
        <v>260</v>
      </c>
      <c r="Q56">
        <v>1</v>
      </c>
      <c r="W56">
        <v>0</v>
      </c>
      <c r="X56">
        <v>-1607602112</v>
      </c>
      <c r="Y56">
        <v>1.0476000000000001</v>
      </c>
      <c r="AA56">
        <v>0</v>
      </c>
      <c r="AB56">
        <v>0</v>
      </c>
      <c r="AC56">
        <v>0</v>
      </c>
      <c r="AD56">
        <v>14.09</v>
      </c>
      <c r="AE56">
        <v>0</v>
      </c>
      <c r="AF56">
        <v>0</v>
      </c>
      <c r="AG56">
        <v>0</v>
      </c>
      <c r="AH56">
        <v>14.09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0.97</v>
      </c>
      <c r="AU56" t="s">
        <v>339</v>
      </c>
      <c r="AV56">
        <v>1</v>
      </c>
      <c r="AW56">
        <v>2</v>
      </c>
      <c r="AX56">
        <v>109190726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Y56*Source!I149</f>
        <v>4.1904000000000003</v>
      </c>
      <c r="CY56">
        <f t="shared" si="12"/>
        <v>14.09</v>
      </c>
      <c r="CZ56">
        <f t="shared" si="13"/>
        <v>14.09</v>
      </c>
      <c r="DA56">
        <f t="shared" si="14"/>
        <v>1</v>
      </c>
      <c r="DB56">
        <f t="shared" si="15"/>
        <v>14.7636</v>
      </c>
      <c r="DC56">
        <f t="shared" si="16"/>
        <v>0</v>
      </c>
    </row>
    <row r="57" spans="1:107" x14ac:dyDescent="0.2">
      <c r="A57">
        <f>ROW(Source!A149)</f>
        <v>149</v>
      </c>
      <c r="B57">
        <v>109190301</v>
      </c>
      <c r="C57">
        <v>109190723</v>
      </c>
      <c r="D57">
        <v>76739569</v>
      </c>
      <c r="E57">
        <v>1</v>
      </c>
      <c r="F57">
        <v>1</v>
      </c>
      <c r="G57">
        <v>1</v>
      </c>
      <c r="H57">
        <v>1</v>
      </c>
      <c r="I57" t="s">
        <v>340</v>
      </c>
      <c r="J57" t="s">
        <v>3</v>
      </c>
      <c r="K57" t="s">
        <v>341</v>
      </c>
      <c r="L57">
        <v>1369</v>
      </c>
      <c r="N57">
        <v>1013</v>
      </c>
      <c r="O57" t="s">
        <v>260</v>
      </c>
      <c r="P57" t="s">
        <v>260</v>
      </c>
      <c r="Q57">
        <v>1</v>
      </c>
      <c r="W57">
        <v>0</v>
      </c>
      <c r="X57">
        <v>868395144</v>
      </c>
      <c r="Y57">
        <v>0.70200000000000007</v>
      </c>
      <c r="AA57">
        <v>0</v>
      </c>
      <c r="AB57">
        <v>0</v>
      </c>
      <c r="AC57">
        <v>0</v>
      </c>
      <c r="AD57">
        <v>9.17</v>
      </c>
      <c r="AE57">
        <v>0</v>
      </c>
      <c r="AF57">
        <v>0</v>
      </c>
      <c r="AG57">
        <v>0</v>
      </c>
      <c r="AH57">
        <v>9.17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0.65</v>
      </c>
      <c r="AU57" t="s">
        <v>339</v>
      </c>
      <c r="AV57">
        <v>1</v>
      </c>
      <c r="AW57">
        <v>2</v>
      </c>
      <c r="AX57">
        <v>109190727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Y57*Source!I149</f>
        <v>2.8080000000000003</v>
      </c>
      <c r="CY57">
        <f t="shared" si="12"/>
        <v>9.17</v>
      </c>
      <c r="CZ57">
        <f t="shared" si="13"/>
        <v>9.17</v>
      </c>
      <c r="DA57">
        <f t="shared" si="14"/>
        <v>1</v>
      </c>
      <c r="DB57">
        <f t="shared" si="15"/>
        <v>6.4367999999999999</v>
      </c>
      <c r="DC57">
        <f t="shared" si="16"/>
        <v>0</v>
      </c>
    </row>
    <row r="58" spans="1:107" x14ac:dyDescent="0.2">
      <c r="A58">
        <f>ROW(Source!A150)</f>
        <v>150</v>
      </c>
      <c r="B58">
        <v>109190301</v>
      </c>
      <c r="C58">
        <v>109190728</v>
      </c>
      <c r="D58">
        <v>76740528</v>
      </c>
      <c r="E58">
        <v>1</v>
      </c>
      <c r="F58">
        <v>1</v>
      </c>
      <c r="G58">
        <v>1</v>
      </c>
      <c r="H58">
        <v>1</v>
      </c>
      <c r="I58" t="s">
        <v>348</v>
      </c>
      <c r="J58" t="s">
        <v>3</v>
      </c>
      <c r="K58" t="s">
        <v>349</v>
      </c>
      <c r="L58">
        <v>1369</v>
      </c>
      <c r="N58">
        <v>1013</v>
      </c>
      <c r="O58" t="s">
        <v>260</v>
      </c>
      <c r="P58" t="s">
        <v>260</v>
      </c>
      <c r="Q58">
        <v>1</v>
      </c>
      <c r="W58">
        <v>0</v>
      </c>
      <c r="X58">
        <v>177969336</v>
      </c>
      <c r="Y58">
        <v>6.998400000000002</v>
      </c>
      <c r="AA58">
        <v>0</v>
      </c>
      <c r="AB58">
        <v>0</v>
      </c>
      <c r="AC58">
        <v>0</v>
      </c>
      <c r="AD58">
        <v>12.92</v>
      </c>
      <c r="AE58">
        <v>0</v>
      </c>
      <c r="AF58">
        <v>0</v>
      </c>
      <c r="AG58">
        <v>0</v>
      </c>
      <c r="AH58">
        <v>12.92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6.48</v>
      </c>
      <c r="AU58" t="s">
        <v>339</v>
      </c>
      <c r="AV58">
        <v>1</v>
      </c>
      <c r="AW58">
        <v>2</v>
      </c>
      <c r="AX58">
        <v>109190731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Y58*Source!I150</f>
        <v>0.69984000000000024</v>
      </c>
      <c r="CY58">
        <f t="shared" si="12"/>
        <v>12.92</v>
      </c>
      <c r="CZ58">
        <f t="shared" si="13"/>
        <v>12.92</v>
      </c>
      <c r="DA58">
        <f t="shared" si="14"/>
        <v>1</v>
      </c>
      <c r="DB58">
        <f t="shared" si="15"/>
        <v>90.417599999999993</v>
      </c>
      <c r="DC58">
        <f t="shared" si="16"/>
        <v>0</v>
      </c>
    </row>
    <row r="59" spans="1:107" x14ac:dyDescent="0.2">
      <c r="A59">
        <f>ROW(Source!A150)</f>
        <v>150</v>
      </c>
      <c r="B59">
        <v>109190301</v>
      </c>
      <c r="C59">
        <v>109190728</v>
      </c>
      <c r="D59">
        <v>76739568</v>
      </c>
      <c r="E59">
        <v>1</v>
      </c>
      <c r="F59">
        <v>1</v>
      </c>
      <c r="G59">
        <v>1</v>
      </c>
      <c r="H59">
        <v>1</v>
      </c>
      <c r="I59" t="s">
        <v>346</v>
      </c>
      <c r="J59" t="s">
        <v>3</v>
      </c>
      <c r="K59" t="s">
        <v>347</v>
      </c>
      <c r="L59">
        <v>1369</v>
      </c>
      <c r="N59">
        <v>1013</v>
      </c>
      <c r="O59" t="s">
        <v>260</v>
      </c>
      <c r="P59" t="s">
        <v>260</v>
      </c>
      <c r="Q59">
        <v>1</v>
      </c>
      <c r="W59">
        <v>0</v>
      </c>
      <c r="X59">
        <v>2087786099</v>
      </c>
      <c r="Y59">
        <v>6.998400000000002</v>
      </c>
      <c r="AA59">
        <v>0</v>
      </c>
      <c r="AB59">
        <v>0</v>
      </c>
      <c r="AC59">
        <v>0</v>
      </c>
      <c r="AD59">
        <v>12.69</v>
      </c>
      <c r="AE59">
        <v>0</v>
      </c>
      <c r="AF59">
        <v>0</v>
      </c>
      <c r="AG59">
        <v>0</v>
      </c>
      <c r="AH59">
        <v>12.69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6.48</v>
      </c>
      <c r="AU59" t="s">
        <v>339</v>
      </c>
      <c r="AV59">
        <v>1</v>
      </c>
      <c r="AW59">
        <v>2</v>
      </c>
      <c r="AX59">
        <v>109190732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Y59*Source!I150</f>
        <v>0.69984000000000024</v>
      </c>
      <c r="CY59">
        <f t="shared" si="12"/>
        <v>12.69</v>
      </c>
      <c r="CZ59">
        <f t="shared" si="13"/>
        <v>12.69</v>
      </c>
      <c r="DA59">
        <f t="shared" si="14"/>
        <v>1</v>
      </c>
      <c r="DB59">
        <f t="shared" si="15"/>
        <v>88.808400000000006</v>
      </c>
      <c r="DC59">
        <f t="shared" si="16"/>
        <v>0</v>
      </c>
    </row>
    <row r="246" spans="9:9" x14ac:dyDescent="0.2">
      <c r="I24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109190610</v>
      </c>
      <c r="C1">
        <v>109190597</v>
      </c>
      <c r="D1">
        <v>76626212</v>
      </c>
      <c r="E1">
        <v>1</v>
      </c>
      <c r="F1">
        <v>1</v>
      </c>
      <c r="G1">
        <v>1</v>
      </c>
      <c r="H1">
        <v>1</v>
      </c>
      <c r="I1" t="s">
        <v>258</v>
      </c>
      <c r="J1" t="s">
        <v>3</v>
      </c>
      <c r="K1" t="s">
        <v>259</v>
      </c>
      <c r="L1">
        <v>1369</v>
      </c>
      <c r="N1">
        <v>1013</v>
      </c>
      <c r="O1" t="s">
        <v>260</v>
      </c>
      <c r="P1" t="s">
        <v>260</v>
      </c>
      <c r="Q1">
        <v>1</v>
      </c>
      <c r="X1">
        <v>2.37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21</v>
      </c>
      <c r="AG1">
        <v>2.8439999999999999</v>
      </c>
      <c r="AH1">
        <v>2</v>
      </c>
      <c r="AI1">
        <v>109190598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109190611</v>
      </c>
      <c r="C2">
        <v>109190597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25</v>
      </c>
      <c r="J2" t="s">
        <v>3</v>
      </c>
      <c r="K2" t="s">
        <v>261</v>
      </c>
      <c r="L2">
        <v>608254</v>
      </c>
      <c r="N2">
        <v>1013</v>
      </c>
      <c r="O2" t="s">
        <v>262</v>
      </c>
      <c r="P2" t="s">
        <v>262</v>
      </c>
      <c r="Q2">
        <v>1</v>
      </c>
      <c r="X2">
        <v>0.59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0.70799999999999996</v>
      </c>
      <c r="AH2">
        <v>2</v>
      </c>
      <c r="AI2">
        <v>109190599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109190612</v>
      </c>
      <c r="C3">
        <v>109190597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263</v>
      </c>
      <c r="J3" t="s">
        <v>264</v>
      </c>
      <c r="K3" t="s">
        <v>265</v>
      </c>
      <c r="L3">
        <v>1368</v>
      </c>
      <c r="N3">
        <v>1011</v>
      </c>
      <c r="O3" t="s">
        <v>266</v>
      </c>
      <c r="P3" t="s">
        <v>266</v>
      </c>
      <c r="Q3">
        <v>1</v>
      </c>
      <c r="X3">
        <v>0.24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0.28799999999999998</v>
      </c>
      <c r="AH3">
        <v>2</v>
      </c>
      <c r="AI3">
        <v>109190600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109190613</v>
      </c>
      <c r="C4">
        <v>109190597</v>
      </c>
      <c r="D4">
        <v>76432833</v>
      </c>
      <c r="E4">
        <v>1</v>
      </c>
      <c r="F4">
        <v>1</v>
      </c>
      <c r="G4">
        <v>1</v>
      </c>
      <c r="H4">
        <v>2</v>
      </c>
      <c r="I4" t="s">
        <v>267</v>
      </c>
      <c r="J4" t="s">
        <v>268</v>
      </c>
      <c r="K4" t="s">
        <v>269</v>
      </c>
      <c r="L4">
        <v>1368</v>
      </c>
      <c r="N4">
        <v>1011</v>
      </c>
      <c r="O4" t="s">
        <v>266</v>
      </c>
      <c r="P4" t="s">
        <v>266</v>
      </c>
      <c r="Q4">
        <v>1</v>
      </c>
      <c r="X4">
        <v>0.79</v>
      </c>
      <c r="Y4">
        <v>0</v>
      </c>
      <c r="Z4">
        <v>8.1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0.94799999999999995</v>
      </c>
      <c r="AH4">
        <v>2</v>
      </c>
      <c r="AI4">
        <v>109190601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109190614</v>
      </c>
      <c r="C5">
        <v>109190597</v>
      </c>
      <c r="D5">
        <v>76432871</v>
      </c>
      <c r="E5">
        <v>1</v>
      </c>
      <c r="F5">
        <v>1</v>
      </c>
      <c r="G5">
        <v>1</v>
      </c>
      <c r="H5">
        <v>2</v>
      </c>
      <c r="I5" t="s">
        <v>270</v>
      </c>
      <c r="J5" t="s">
        <v>271</v>
      </c>
      <c r="K5" t="s">
        <v>272</v>
      </c>
      <c r="L5">
        <v>1368</v>
      </c>
      <c r="N5">
        <v>1011</v>
      </c>
      <c r="O5" t="s">
        <v>266</v>
      </c>
      <c r="P5" t="s">
        <v>266</v>
      </c>
      <c r="Q5">
        <v>1</v>
      </c>
      <c r="X5">
        <v>0.35</v>
      </c>
      <c r="Y5">
        <v>0</v>
      </c>
      <c r="Z5">
        <v>46.56</v>
      </c>
      <c r="AA5">
        <v>10.06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0.42</v>
      </c>
      <c r="AH5">
        <v>2</v>
      </c>
      <c r="AI5">
        <v>109190602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109190615</v>
      </c>
      <c r="C6">
        <v>109190597</v>
      </c>
      <c r="D6">
        <v>76433100</v>
      </c>
      <c r="E6">
        <v>1</v>
      </c>
      <c r="F6">
        <v>1</v>
      </c>
      <c r="G6">
        <v>1</v>
      </c>
      <c r="H6">
        <v>2</v>
      </c>
      <c r="I6" t="s">
        <v>273</v>
      </c>
      <c r="J6" t="s">
        <v>274</v>
      </c>
      <c r="K6" t="s">
        <v>275</v>
      </c>
      <c r="L6">
        <v>1368</v>
      </c>
      <c r="N6">
        <v>1011</v>
      </c>
      <c r="O6" t="s">
        <v>266</v>
      </c>
      <c r="P6" t="s">
        <v>266</v>
      </c>
      <c r="Q6">
        <v>1</v>
      </c>
      <c r="X6">
        <v>0.35</v>
      </c>
      <c r="Y6">
        <v>0</v>
      </c>
      <c r="Z6">
        <v>2.99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0.42</v>
      </c>
      <c r="AH6">
        <v>2</v>
      </c>
      <c r="AI6">
        <v>109190603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109190616</v>
      </c>
      <c r="C7">
        <v>109190597</v>
      </c>
      <c r="D7">
        <v>76434481</v>
      </c>
      <c r="E7">
        <v>1</v>
      </c>
      <c r="F7">
        <v>1</v>
      </c>
      <c r="G7">
        <v>1</v>
      </c>
      <c r="H7">
        <v>2</v>
      </c>
      <c r="I7" t="s">
        <v>276</v>
      </c>
      <c r="J7" t="s">
        <v>277</v>
      </c>
      <c r="K7" t="s">
        <v>278</v>
      </c>
      <c r="L7">
        <v>1368</v>
      </c>
      <c r="N7">
        <v>1011</v>
      </c>
      <c r="O7" t="s">
        <v>266</v>
      </c>
      <c r="P7" t="s">
        <v>266</v>
      </c>
      <c r="Q7">
        <v>1</v>
      </c>
      <c r="X7">
        <v>0.24</v>
      </c>
      <c r="Y7">
        <v>0</v>
      </c>
      <c r="Z7">
        <v>87.17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0.28799999999999998</v>
      </c>
      <c r="AH7">
        <v>2</v>
      </c>
      <c r="AI7">
        <v>109190604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109190617</v>
      </c>
      <c r="C8">
        <v>109190597</v>
      </c>
      <c r="D8">
        <v>76370015</v>
      </c>
      <c r="E8">
        <v>1</v>
      </c>
      <c r="F8">
        <v>1</v>
      </c>
      <c r="G8">
        <v>1</v>
      </c>
      <c r="H8">
        <v>3</v>
      </c>
      <c r="I8" t="s">
        <v>279</v>
      </c>
      <c r="J8" t="s">
        <v>280</v>
      </c>
      <c r="K8" t="s">
        <v>281</v>
      </c>
      <c r="L8">
        <v>1348</v>
      </c>
      <c r="N8">
        <v>1009</v>
      </c>
      <c r="O8" t="s">
        <v>38</v>
      </c>
      <c r="P8" t="s">
        <v>38</v>
      </c>
      <c r="Q8">
        <v>1000</v>
      </c>
      <c r="X8">
        <v>2.9999999999999997E-4</v>
      </c>
      <c r="Y8">
        <v>5000.01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2.9999999999999997E-4</v>
      </c>
      <c r="AH8">
        <v>2</v>
      </c>
      <c r="AI8">
        <v>109190605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109190618</v>
      </c>
      <c r="C9">
        <v>109190597</v>
      </c>
      <c r="D9">
        <v>76370161</v>
      </c>
      <c r="E9">
        <v>1</v>
      </c>
      <c r="F9">
        <v>1</v>
      </c>
      <c r="G9">
        <v>1</v>
      </c>
      <c r="H9">
        <v>3</v>
      </c>
      <c r="I9" t="s">
        <v>282</v>
      </c>
      <c r="J9" t="s">
        <v>283</v>
      </c>
      <c r="K9" t="s">
        <v>284</v>
      </c>
      <c r="L9">
        <v>1346</v>
      </c>
      <c r="N9">
        <v>1009</v>
      </c>
      <c r="O9" t="s">
        <v>285</v>
      </c>
      <c r="P9" t="s">
        <v>285</v>
      </c>
      <c r="Q9">
        <v>1</v>
      </c>
      <c r="X9">
        <v>0.15</v>
      </c>
      <c r="Y9">
        <v>14.31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0.15</v>
      </c>
      <c r="AH9">
        <v>2</v>
      </c>
      <c r="AI9">
        <v>109190606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109190619</v>
      </c>
      <c r="C10">
        <v>109190597</v>
      </c>
      <c r="D10">
        <v>76370199</v>
      </c>
      <c r="E10">
        <v>1</v>
      </c>
      <c r="F10">
        <v>1</v>
      </c>
      <c r="G10">
        <v>1</v>
      </c>
      <c r="H10">
        <v>3</v>
      </c>
      <c r="I10" t="s">
        <v>286</v>
      </c>
      <c r="J10" t="s">
        <v>287</v>
      </c>
      <c r="K10" t="s">
        <v>288</v>
      </c>
      <c r="L10">
        <v>1346</v>
      </c>
      <c r="N10">
        <v>1009</v>
      </c>
      <c r="O10" t="s">
        <v>285</v>
      </c>
      <c r="P10" t="s">
        <v>285</v>
      </c>
      <c r="Q10">
        <v>1</v>
      </c>
      <c r="X10">
        <v>0.1</v>
      </c>
      <c r="Y10">
        <v>9.0399999999999991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</v>
      </c>
      <c r="AH10">
        <v>2</v>
      </c>
      <c r="AI10">
        <v>109190607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109190620</v>
      </c>
      <c r="C11">
        <v>109190597</v>
      </c>
      <c r="D11">
        <v>76370338</v>
      </c>
      <c r="E11">
        <v>1</v>
      </c>
      <c r="F11">
        <v>1</v>
      </c>
      <c r="G11">
        <v>1</v>
      </c>
      <c r="H11">
        <v>3</v>
      </c>
      <c r="I11" t="s">
        <v>289</v>
      </c>
      <c r="J11" t="s">
        <v>290</v>
      </c>
      <c r="K11" t="s">
        <v>291</v>
      </c>
      <c r="L11">
        <v>1346</v>
      </c>
      <c r="N11">
        <v>1009</v>
      </c>
      <c r="O11" t="s">
        <v>285</v>
      </c>
      <c r="P11" t="s">
        <v>285</v>
      </c>
      <c r="Q11">
        <v>1</v>
      </c>
      <c r="X11">
        <v>0.05</v>
      </c>
      <c r="Y11">
        <v>28.67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0.05</v>
      </c>
      <c r="AH11">
        <v>2</v>
      </c>
      <c r="AI11">
        <v>109190608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109190621</v>
      </c>
      <c r="C12">
        <v>109190597</v>
      </c>
      <c r="D12">
        <v>76432106</v>
      </c>
      <c r="E12">
        <v>1</v>
      </c>
      <c r="F12">
        <v>1</v>
      </c>
      <c r="G12">
        <v>1</v>
      </c>
      <c r="H12">
        <v>3</v>
      </c>
      <c r="I12" t="s">
        <v>292</v>
      </c>
      <c r="J12" t="s">
        <v>293</v>
      </c>
      <c r="K12" t="s">
        <v>294</v>
      </c>
      <c r="L12">
        <v>1374</v>
      </c>
      <c r="N12">
        <v>1013</v>
      </c>
      <c r="O12" t="s">
        <v>295</v>
      </c>
      <c r="P12" t="s">
        <v>295</v>
      </c>
      <c r="Q12">
        <v>1</v>
      </c>
      <c r="X12">
        <v>0.47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0.47</v>
      </c>
      <c r="AH12">
        <v>2</v>
      </c>
      <c r="AI12">
        <v>109190609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109190637</v>
      </c>
      <c r="C13">
        <v>109190622</v>
      </c>
      <c r="D13">
        <v>76626212</v>
      </c>
      <c r="E13">
        <v>1</v>
      </c>
      <c r="F13">
        <v>1</v>
      </c>
      <c r="G13">
        <v>1</v>
      </c>
      <c r="H13">
        <v>1</v>
      </c>
      <c r="I13" t="s">
        <v>258</v>
      </c>
      <c r="J13" t="s">
        <v>3</v>
      </c>
      <c r="K13" t="s">
        <v>259</v>
      </c>
      <c r="L13">
        <v>1369</v>
      </c>
      <c r="N13">
        <v>1013</v>
      </c>
      <c r="O13" t="s">
        <v>260</v>
      </c>
      <c r="P13" t="s">
        <v>260</v>
      </c>
      <c r="Q13">
        <v>1</v>
      </c>
      <c r="X13">
        <v>38.799999999999997</v>
      </c>
      <c r="Y13">
        <v>0</v>
      </c>
      <c r="Z13">
        <v>0</v>
      </c>
      <c r="AA13">
        <v>0</v>
      </c>
      <c r="AB13">
        <v>9.92</v>
      </c>
      <c r="AC13">
        <v>0</v>
      </c>
      <c r="AD13">
        <v>1</v>
      </c>
      <c r="AE13">
        <v>1</v>
      </c>
      <c r="AF13" t="s">
        <v>21</v>
      </c>
      <c r="AG13">
        <v>46.559999999999995</v>
      </c>
      <c r="AH13">
        <v>2</v>
      </c>
      <c r="AI13">
        <v>109190623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109190638</v>
      </c>
      <c r="C14">
        <v>109190622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25</v>
      </c>
      <c r="J14" t="s">
        <v>3</v>
      </c>
      <c r="K14" t="s">
        <v>261</v>
      </c>
      <c r="L14">
        <v>608254</v>
      </c>
      <c r="N14">
        <v>1013</v>
      </c>
      <c r="O14" t="s">
        <v>262</v>
      </c>
      <c r="P14" t="s">
        <v>262</v>
      </c>
      <c r="Q14">
        <v>1</v>
      </c>
      <c r="X14">
        <v>0.02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21</v>
      </c>
      <c r="AG14">
        <v>2.4E-2</v>
      </c>
      <c r="AH14">
        <v>2</v>
      </c>
      <c r="AI14">
        <v>109190624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109190639</v>
      </c>
      <c r="C15">
        <v>109190622</v>
      </c>
      <c r="D15">
        <v>76432618</v>
      </c>
      <c r="E15">
        <v>1</v>
      </c>
      <c r="F15">
        <v>1</v>
      </c>
      <c r="G15">
        <v>1</v>
      </c>
      <c r="H15">
        <v>2</v>
      </c>
      <c r="I15" t="s">
        <v>263</v>
      </c>
      <c r="J15" t="s">
        <v>264</v>
      </c>
      <c r="K15" t="s">
        <v>265</v>
      </c>
      <c r="L15">
        <v>1368</v>
      </c>
      <c r="N15">
        <v>1011</v>
      </c>
      <c r="O15" t="s">
        <v>266</v>
      </c>
      <c r="P15" t="s">
        <v>266</v>
      </c>
      <c r="Q15">
        <v>1</v>
      </c>
      <c r="X15">
        <v>0.02</v>
      </c>
      <c r="Y15">
        <v>0</v>
      </c>
      <c r="Z15">
        <v>134.65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21</v>
      </c>
      <c r="AG15">
        <v>2.4E-2</v>
      </c>
      <c r="AH15">
        <v>2</v>
      </c>
      <c r="AI15">
        <v>109190625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109190640</v>
      </c>
      <c r="C16">
        <v>109190622</v>
      </c>
      <c r="D16">
        <v>76434311</v>
      </c>
      <c r="E16">
        <v>1</v>
      </c>
      <c r="F16">
        <v>1</v>
      </c>
      <c r="G16">
        <v>1</v>
      </c>
      <c r="H16">
        <v>2</v>
      </c>
      <c r="I16" t="s">
        <v>296</v>
      </c>
      <c r="J16" t="s">
        <v>297</v>
      </c>
      <c r="K16" t="s">
        <v>298</v>
      </c>
      <c r="L16">
        <v>1368</v>
      </c>
      <c r="N16">
        <v>1011</v>
      </c>
      <c r="O16" t="s">
        <v>266</v>
      </c>
      <c r="P16" t="s">
        <v>266</v>
      </c>
      <c r="Q16">
        <v>1</v>
      </c>
      <c r="X16">
        <v>14.3</v>
      </c>
      <c r="Y16">
        <v>0</v>
      </c>
      <c r="Z16">
        <v>1.1100000000000001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21</v>
      </c>
      <c r="AG16">
        <v>17.16</v>
      </c>
      <c r="AH16">
        <v>2</v>
      </c>
      <c r="AI16">
        <v>109190626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109190641</v>
      </c>
      <c r="C17">
        <v>109190622</v>
      </c>
      <c r="D17">
        <v>76434481</v>
      </c>
      <c r="E17">
        <v>1</v>
      </c>
      <c r="F17">
        <v>1</v>
      </c>
      <c r="G17">
        <v>1</v>
      </c>
      <c r="H17">
        <v>2</v>
      </c>
      <c r="I17" t="s">
        <v>276</v>
      </c>
      <c r="J17" t="s">
        <v>277</v>
      </c>
      <c r="K17" t="s">
        <v>278</v>
      </c>
      <c r="L17">
        <v>1368</v>
      </c>
      <c r="N17">
        <v>1011</v>
      </c>
      <c r="O17" t="s">
        <v>266</v>
      </c>
      <c r="P17" t="s">
        <v>266</v>
      </c>
      <c r="Q17">
        <v>1</v>
      </c>
      <c r="X17">
        <v>0.02</v>
      </c>
      <c r="Y17">
        <v>0</v>
      </c>
      <c r="Z17">
        <v>87.17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21</v>
      </c>
      <c r="AG17">
        <v>2.4E-2</v>
      </c>
      <c r="AH17">
        <v>2</v>
      </c>
      <c r="AI17">
        <v>109190627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109190642</v>
      </c>
      <c r="C18">
        <v>109190622</v>
      </c>
      <c r="D18">
        <v>76368996</v>
      </c>
      <c r="E18">
        <v>1</v>
      </c>
      <c r="F18">
        <v>1</v>
      </c>
      <c r="G18">
        <v>1</v>
      </c>
      <c r="H18">
        <v>3</v>
      </c>
      <c r="I18" t="s">
        <v>299</v>
      </c>
      <c r="J18" t="s">
        <v>300</v>
      </c>
      <c r="K18" t="s">
        <v>301</v>
      </c>
      <c r="L18">
        <v>1348</v>
      </c>
      <c r="N18">
        <v>1009</v>
      </c>
      <c r="O18" t="s">
        <v>38</v>
      </c>
      <c r="P18" t="s">
        <v>38</v>
      </c>
      <c r="Q18">
        <v>1000</v>
      </c>
      <c r="X18">
        <v>2.9999999999999997E-4</v>
      </c>
      <c r="Y18">
        <v>70200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2.9999999999999997E-4</v>
      </c>
      <c r="AH18">
        <v>2</v>
      </c>
      <c r="AI18">
        <v>109190628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109190643</v>
      </c>
      <c r="C19">
        <v>109190622</v>
      </c>
      <c r="D19">
        <v>76370189</v>
      </c>
      <c r="E19">
        <v>1</v>
      </c>
      <c r="F19">
        <v>1</v>
      </c>
      <c r="G19">
        <v>1</v>
      </c>
      <c r="H19">
        <v>3</v>
      </c>
      <c r="I19" t="s">
        <v>302</v>
      </c>
      <c r="J19" t="s">
        <v>303</v>
      </c>
      <c r="K19" t="s">
        <v>304</v>
      </c>
      <c r="L19">
        <v>1346</v>
      </c>
      <c r="N19">
        <v>1009</v>
      </c>
      <c r="O19" t="s">
        <v>285</v>
      </c>
      <c r="P19" t="s">
        <v>285</v>
      </c>
      <c r="Q19">
        <v>1</v>
      </c>
      <c r="X19">
        <v>0.06</v>
      </c>
      <c r="Y19">
        <v>18.899999999999999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0.06</v>
      </c>
      <c r="AH19">
        <v>2</v>
      </c>
      <c r="AI19">
        <v>109190629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109190644</v>
      </c>
      <c r="C20">
        <v>109190622</v>
      </c>
      <c r="D20">
        <v>76370199</v>
      </c>
      <c r="E20">
        <v>1</v>
      </c>
      <c r="F20">
        <v>1</v>
      </c>
      <c r="G20">
        <v>1</v>
      </c>
      <c r="H20">
        <v>3</v>
      </c>
      <c r="I20" t="s">
        <v>286</v>
      </c>
      <c r="J20" t="s">
        <v>287</v>
      </c>
      <c r="K20" t="s">
        <v>288</v>
      </c>
      <c r="L20">
        <v>1346</v>
      </c>
      <c r="N20">
        <v>1009</v>
      </c>
      <c r="O20" t="s">
        <v>285</v>
      </c>
      <c r="P20" t="s">
        <v>285</v>
      </c>
      <c r="Q20">
        <v>1</v>
      </c>
      <c r="X20">
        <v>5.54</v>
      </c>
      <c r="Y20">
        <v>9.0399999999999991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5.54</v>
      </c>
      <c r="AH20">
        <v>2</v>
      </c>
      <c r="AI20">
        <v>109190630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109190645</v>
      </c>
      <c r="C21">
        <v>109190622</v>
      </c>
      <c r="D21">
        <v>76370537</v>
      </c>
      <c r="E21">
        <v>1</v>
      </c>
      <c r="F21">
        <v>1</v>
      </c>
      <c r="G21">
        <v>1</v>
      </c>
      <c r="H21">
        <v>3</v>
      </c>
      <c r="I21" t="s">
        <v>305</v>
      </c>
      <c r="J21" t="s">
        <v>306</v>
      </c>
      <c r="K21" t="s">
        <v>307</v>
      </c>
      <c r="L21">
        <v>1346</v>
      </c>
      <c r="N21">
        <v>1009</v>
      </c>
      <c r="O21" t="s">
        <v>285</v>
      </c>
      <c r="P21" t="s">
        <v>285</v>
      </c>
      <c r="Q21">
        <v>1</v>
      </c>
      <c r="X21">
        <v>0.03</v>
      </c>
      <c r="Y21">
        <v>133.05000000000001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0.03</v>
      </c>
      <c r="AH21">
        <v>2</v>
      </c>
      <c r="AI21">
        <v>109190631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109190646</v>
      </c>
      <c r="C22">
        <v>109190622</v>
      </c>
      <c r="D22">
        <v>76370623</v>
      </c>
      <c r="E22">
        <v>1</v>
      </c>
      <c r="F22">
        <v>1</v>
      </c>
      <c r="G22">
        <v>1</v>
      </c>
      <c r="H22">
        <v>3</v>
      </c>
      <c r="I22" t="s">
        <v>308</v>
      </c>
      <c r="J22" t="s">
        <v>309</v>
      </c>
      <c r="K22" t="s">
        <v>310</v>
      </c>
      <c r="L22">
        <v>1308</v>
      </c>
      <c r="N22">
        <v>1003</v>
      </c>
      <c r="O22" t="s">
        <v>311</v>
      </c>
      <c r="P22" t="s">
        <v>311</v>
      </c>
      <c r="Q22">
        <v>100</v>
      </c>
      <c r="X22">
        <v>0.15</v>
      </c>
      <c r="Y22">
        <v>120.36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0.15</v>
      </c>
      <c r="AH22">
        <v>2</v>
      </c>
      <c r="AI22">
        <v>109190632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109190647</v>
      </c>
      <c r="C23">
        <v>109190622</v>
      </c>
      <c r="D23">
        <v>76370642</v>
      </c>
      <c r="E23">
        <v>1</v>
      </c>
      <c r="F23">
        <v>1</v>
      </c>
      <c r="G23">
        <v>1</v>
      </c>
      <c r="H23">
        <v>3</v>
      </c>
      <c r="I23" t="s">
        <v>312</v>
      </c>
      <c r="J23" t="s">
        <v>313</v>
      </c>
      <c r="K23" t="s">
        <v>314</v>
      </c>
      <c r="L23">
        <v>1346</v>
      </c>
      <c r="N23">
        <v>1009</v>
      </c>
      <c r="O23" t="s">
        <v>285</v>
      </c>
      <c r="P23" t="s">
        <v>285</v>
      </c>
      <c r="Q23">
        <v>1</v>
      </c>
      <c r="X23">
        <v>0.6</v>
      </c>
      <c r="Y23">
        <v>30.5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0.6</v>
      </c>
      <c r="AH23">
        <v>2</v>
      </c>
      <c r="AI23">
        <v>109190633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109190648</v>
      </c>
      <c r="C24">
        <v>109190622</v>
      </c>
      <c r="D24">
        <v>76382786</v>
      </c>
      <c r="E24">
        <v>1</v>
      </c>
      <c r="F24">
        <v>1</v>
      </c>
      <c r="G24">
        <v>1</v>
      </c>
      <c r="H24">
        <v>3</v>
      </c>
      <c r="I24" t="s">
        <v>315</v>
      </c>
      <c r="J24" t="s">
        <v>316</v>
      </c>
      <c r="K24" t="s">
        <v>317</v>
      </c>
      <c r="L24">
        <v>1355</v>
      </c>
      <c r="N24">
        <v>1010</v>
      </c>
      <c r="O24" t="s">
        <v>318</v>
      </c>
      <c r="P24" t="s">
        <v>318</v>
      </c>
      <c r="Q24">
        <v>100</v>
      </c>
      <c r="X24">
        <v>1.02</v>
      </c>
      <c r="Y24">
        <v>65.819999999999993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1.02</v>
      </c>
      <c r="AH24">
        <v>2</v>
      </c>
      <c r="AI24">
        <v>109190634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109190649</v>
      </c>
      <c r="C25">
        <v>109190622</v>
      </c>
      <c r="D25">
        <v>76424762</v>
      </c>
      <c r="E25">
        <v>1</v>
      </c>
      <c r="F25">
        <v>1</v>
      </c>
      <c r="G25">
        <v>1</v>
      </c>
      <c r="H25">
        <v>3</v>
      </c>
      <c r="I25" t="s">
        <v>319</v>
      </c>
      <c r="J25" t="s">
        <v>320</v>
      </c>
      <c r="K25" t="s">
        <v>321</v>
      </c>
      <c r="L25">
        <v>1346</v>
      </c>
      <c r="N25">
        <v>1009</v>
      </c>
      <c r="O25" t="s">
        <v>285</v>
      </c>
      <c r="P25" t="s">
        <v>285</v>
      </c>
      <c r="Q25">
        <v>1</v>
      </c>
      <c r="X25">
        <v>0.15</v>
      </c>
      <c r="Y25">
        <v>30.6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0.15</v>
      </c>
      <c r="AH25">
        <v>2</v>
      </c>
      <c r="AI25">
        <v>109190635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109190650</v>
      </c>
      <c r="C26">
        <v>109190622</v>
      </c>
      <c r="D26">
        <v>76432106</v>
      </c>
      <c r="E26">
        <v>1</v>
      </c>
      <c r="F26">
        <v>1</v>
      </c>
      <c r="G26">
        <v>1</v>
      </c>
      <c r="H26">
        <v>3</v>
      </c>
      <c r="I26" t="s">
        <v>292</v>
      </c>
      <c r="J26" t="s">
        <v>293</v>
      </c>
      <c r="K26" t="s">
        <v>294</v>
      </c>
      <c r="L26">
        <v>1374</v>
      </c>
      <c r="N26">
        <v>1013</v>
      </c>
      <c r="O26" t="s">
        <v>295</v>
      </c>
      <c r="P26" t="s">
        <v>295</v>
      </c>
      <c r="Q26">
        <v>1</v>
      </c>
      <c r="X26">
        <v>7.7</v>
      </c>
      <c r="Y26">
        <v>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7.7</v>
      </c>
      <c r="AH26">
        <v>2</v>
      </c>
      <c r="AI26">
        <v>109190636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109190664</v>
      </c>
      <c r="C27">
        <v>109190651</v>
      </c>
      <c r="D27">
        <v>76624295</v>
      </c>
      <c r="E27">
        <v>1</v>
      </c>
      <c r="F27">
        <v>1</v>
      </c>
      <c r="G27">
        <v>1</v>
      </c>
      <c r="H27">
        <v>1</v>
      </c>
      <c r="I27" t="s">
        <v>322</v>
      </c>
      <c r="J27" t="s">
        <v>3</v>
      </c>
      <c r="K27" t="s">
        <v>323</v>
      </c>
      <c r="L27">
        <v>1369</v>
      </c>
      <c r="N27">
        <v>1013</v>
      </c>
      <c r="O27" t="s">
        <v>260</v>
      </c>
      <c r="P27" t="s">
        <v>260</v>
      </c>
      <c r="Q27">
        <v>1</v>
      </c>
      <c r="X27">
        <v>62.2</v>
      </c>
      <c r="Y27">
        <v>0</v>
      </c>
      <c r="Z27">
        <v>0</v>
      </c>
      <c r="AA27">
        <v>0</v>
      </c>
      <c r="AB27">
        <v>9.6199999999999992</v>
      </c>
      <c r="AC27">
        <v>0</v>
      </c>
      <c r="AD27">
        <v>1</v>
      </c>
      <c r="AE27">
        <v>1</v>
      </c>
      <c r="AF27" t="s">
        <v>21</v>
      </c>
      <c r="AG27">
        <v>74.64</v>
      </c>
      <c r="AH27">
        <v>2</v>
      </c>
      <c r="AI27">
        <v>109190652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109190665</v>
      </c>
      <c r="C28">
        <v>109190651</v>
      </c>
      <c r="D28">
        <v>121548</v>
      </c>
      <c r="E28">
        <v>1</v>
      </c>
      <c r="F28">
        <v>1</v>
      </c>
      <c r="G28">
        <v>1</v>
      </c>
      <c r="H28">
        <v>1</v>
      </c>
      <c r="I28" t="s">
        <v>25</v>
      </c>
      <c r="J28" t="s">
        <v>3</v>
      </c>
      <c r="K28" t="s">
        <v>261</v>
      </c>
      <c r="L28">
        <v>608254</v>
      </c>
      <c r="N28">
        <v>1013</v>
      </c>
      <c r="O28" t="s">
        <v>262</v>
      </c>
      <c r="P28" t="s">
        <v>262</v>
      </c>
      <c r="Q28">
        <v>1</v>
      </c>
      <c r="X28">
        <v>1.74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21</v>
      </c>
      <c r="AG28">
        <v>2.0880000000000001</v>
      </c>
      <c r="AH28">
        <v>2</v>
      </c>
      <c r="AI28">
        <v>109190653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109190666</v>
      </c>
      <c r="C29">
        <v>109190651</v>
      </c>
      <c r="D29">
        <v>76432618</v>
      </c>
      <c r="E29">
        <v>1</v>
      </c>
      <c r="F29">
        <v>1</v>
      </c>
      <c r="G29">
        <v>1</v>
      </c>
      <c r="H29">
        <v>2</v>
      </c>
      <c r="I29" t="s">
        <v>263</v>
      </c>
      <c r="J29" t="s">
        <v>264</v>
      </c>
      <c r="K29" t="s">
        <v>265</v>
      </c>
      <c r="L29">
        <v>1368</v>
      </c>
      <c r="N29">
        <v>1011</v>
      </c>
      <c r="O29" t="s">
        <v>266</v>
      </c>
      <c r="P29" t="s">
        <v>266</v>
      </c>
      <c r="Q29">
        <v>1</v>
      </c>
      <c r="X29">
        <v>1.74</v>
      </c>
      <c r="Y29">
        <v>0</v>
      </c>
      <c r="Z29">
        <v>134.65</v>
      </c>
      <c r="AA29">
        <v>13.5</v>
      </c>
      <c r="AB29">
        <v>0</v>
      </c>
      <c r="AC29">
        <v>0</v>
      </c>
      <c r="AD29">
        <v>1</v>
      </c>
      <c r="AE29">
        <v>0</v>
      </c>
      <c r="AF29" t="s">
        <v>21</v>
      </c>
      <c r="AG29">
        <v>2.0880000000000001</v>
      </c>
      <c r="AH29">
        <v>2</v>
      </c>
      <c r="AI29">
        <v>109190654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ROW(Source!A30)</f>
        <v>30</v>
      </c>
      <c r="B30">
        <v>109190667</v>
      </c>
      <c r="C30">
        <v>109190651</v>
      </c>
      <c r="D30">
        <v>76432833</v>
      </c>
      <c r="E30">
        <v>1</v>
      </c>
      <c r="F30">
        <v>1</v>
      </c>
      <c r="G30">
        <v>1</v>
      </c>
      <c r="H30">
        <v>2</v>
      </c>
      <c r="I30" t="s">
        <v>267</v>
      </c>
      <c r="J30" t="s">
        <v>268</v>
      </c>
      <c r="K30" t="s">
        <v>269</v>
      </c>
      <c r="L30">
        <v>1368</v>
      </c>
      <c r="N30">
        <v>1011</v>
      </c>
      <c r="O30" t="s">
        <v>266</v>
      </c>
      <c r="P30" t="s">
        <v>266</v>
      </c>
      <c r="Q30">
        <v>1</v>
      </c>
      <c r="X30">
        <v>15.1</v>
      </c>
      <c r="Y30">
        <v>0</v>
      </c>
      <c r="Z30">
        <v>8.1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21</v>
      </c>
      <c r="AG30">
        <v>18.119999999999997</v>
      </c>
      <c r="AH30">
        <v>2</v>
      </c>
      <c r="AI30">
        <v>109190655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ROW(Source!A30)</f>
        <v>30</v>
      </c>
      <c r="B31">
        <v>109190668</v>
      </c>
      <c r="C31">
        <v>109190651</v>
      </c>
      <c r="D31">
        <v>76434481</v>
      </c>
      <c r="E31">
        <v>1</v>
      </c>
      <c r="F31">
        <v>1</v>
      </c>
      <c r="G31">
        <v>1</v>
      </c>
      <c r="H31">
        <v>2</v>
      </c>
      <c r="I31" t="s">
        <v>276</v>
      </c>
      <c r="J31" t="s">
        <v>277</v>
      </c>
      <c r="K31" t="s">
        <v>278</v>
      </c>
      <c r="L31">
        <v>1368</v>
      </c>
      <c r="N31">
        <v>1011</v>
      </c>
      <c r="O31" t="s">
        <v>266</v>
      </c>
      <c r="P31" t="s">
        <v>266</v>
      </c>
      <c r="Q31">
        <v>1</v>
      </c>
      <c r="X31">
        <v>1.74</v>
      </c>
      <c r="Y31">
        <v>0</v>
      </c>
      <c r="Z31">
        <v>87.17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21</v>
      </c>
      <c r="AG31">
        <v>2.0880000000000001</v>
      </c>
      <c r="AH31">
        <v>2</v>
      </c>
      <c r="AI31">
        <v>109190656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ROW(Source!A30)</f>
        <v>30</v>
      </c>
      <c r="B32">
        <v>109190669</v>
      </c>
      <c r="C32">
        <v>109190651</v>
      </c>
      <c r="D32">
        <v>76369600</v>
      </c>
      <c r="E32">
        <v>1</v>
      </c>
      <c r="F32">
        <v>1</v>
      </c>
      <c r="G32">
        <v>1</v>
      </c>
      <c r="H32">
        <v>3</v>
      </c>
      <c r="I32" t="s">
        <v>324</v>
      </c>
      <c r="J32" t="s">
        <v>325</v>
      </c>
      <c r="K32" t="s">
        <v>326</v>
      </c>
      <c r="L32">
        <v>1348</v>
      </c>
      <c r="N32">
        <v>1009</v>
      </c>
      <c r="O32" t="s">
        <v>38</v>
      </c>
      <c r="P32" t="s">
        <v>38</v>
      </c>
      <c r="Q32">
        <v>1000</v>
      </c>
      <c r="X32">
        <v>0.18</v>
      </c>
      <c r="Y32">
        <v>480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0.18</v>
      </c>
      <c r="AH32">
        <v>2</v>
      </c>
      <c r="AI32">
        <v>109190657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ROW(Source!A30)</f>
        <v>30</v>
      </c>
      <c r="B33">
        <v>109190670</v>
      </c>
      <c r="C33">
        <v>109190651</v>
      </c>
      <c r="D33">
        <v>76369989</v>
      </c>
      <c r="E33">
        <v>1</v>
      </c>
      <c r="F33">
        <v>1</v>
      </c>
      <c r="G33">
        <v>1</v>
      </c>
      <c r="H33">
        <v>3</v>
      </c>
      <c r="I33" t="s">
        <v>327</v>
      </c>
      <c r="J33" t="s">
        <v>328</v>
      </c>
      <c r="K33" t="s">
        <v>329</v>
      </c>
      <c r="L33">
        <v>1355</v>
      </c>
      <c r="N33">
        <v>1010</v>
      </c>
      <c r="O33" t="s">
        <v>318</v>
      </c>
      <c r="P33" t="s">
        <v>318</v>
      </c>
      <c r="Q33">
        <v>100</v>
      </c>
      <c r="X33">
        <v>0.8</v>
      </c>
      <c r="Y33">
        <v>110.31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0.8</v>
      </c>
      <c r="AH33">
        <v>2</v>
      </c>
      <c r="AI33">
        <v>109190658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109190671</v>
      </c>
      <c r="C34">
        <v>109190651</v>
      </c>
      <c r="D34">
        <v>76370161</v>
      </c>
      <c r="E34">
        <v>1</v>
      </c>
      <c r="F34">
        <v>1</v>
      </c>
      <c r="G34">
        <v>1</v>
      </c>
      <c r="H34">
        <v>3</v>
      </c>
      <c r="I34" t="s">
        <v>282</v>
      </c>
      <c r="J34" t="s">
        <v>283</v>
      </c>
      <c r="K34" t="s">
        <v>284</v>
      </c>
      <c r="L34">
        <v>1346</v>
      </c>
      <c r="N34">
        <v>1009</v>
      </c>
      <c r="O34" t="s">
        <v>285</v>
      </c>
      <c r="P34" t="s">
        <v>285</v>
      </c>
      <c r="Q34">
        <v>1</v>
      </c>
      <c r="X34">
        <v>4.2</v>
      </c>
      <c r="Y34">
        <v>14.31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4.2</v>
      </c>
      <c r="AH34">
        <v>2</v>
      </c>
      <c r="AI34">
        <v>109190659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ROW(Source!A30)</f>
        <v>30</v>
      </c>
      <c r="B35">
        <v>109190672</v>
      </c>
      <c r="C35">
        <v>109190651</v>
      </c>
      <c r="D35">
        <v>76370199</v>
      </c>
      <c r="E35">
        <v>1</v>
      </c>
      <c r="F35">
        <v>1</v>
      </c>
      <c r="G35">
        <v>1</v>
      </c>
      <c r="H35">
        <v>3</v>
      </c>
      <c r="I35" t="s">
        <v>286</v>
      </c>
      <c r="J35" t="s">
        <v>287</v>
      </c>
      <c r="K35" t="s">
        <v>288</v>
      </c>
      <c r="L35">
        <v>1346</v>
      </c>
      <c r="N35">
        <v>1009</v>
      </c>
      <c r="O35" t="s">
        <v>285</v>
      </c>
      <c r="P35" t="s">
        <v>285</v>
      </c>
      <c r="Q35">
        <v>1</v>
      </c>
      <c r="X35">
        <v>27</v>
      </c>
      <c r="Y35">
        <v>9.0399999999999991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27</v>
      </c>
      <c r="AH35">
        <v>2</v>
      </c>
      <c r="AI35">
        <v>109190660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ROW(Source!A30)</f>
        <v>30</v>
      </c>
      <c r="B36">
        <v>109190673</v>
      </c>
      <c r="C36">
        <v>109190651</v>
      </c>
      <c r="D36">
        <v>76389004</v>
      </c>
      <c r="E36">
        <v>1</v>
      </c>
      <c r="F36">
        <v>1</v>
      </c>
      <c r="G36">
        <v>1</v>
      </c>
      <c r="H36">
        <v>3</v>
      </c>
      <c r="I36" t="s">
        <v>330</v>
      </c>
      <c r="J36" t="s">
        <v>331</v>
      </c>
      <c r="K36" t="s">
        <v>332</v>
      </c>
      <c r="L36">
        <v>1348</v>
      </c>
      <c r="N36">
        <v>1009</v>
      </c>
      <c r="O36" t="s">
        <v>38</v>
      </c>
      <c r="P36" t="s">
        <v>38</v>
      </c>
      <c r="Q36">
        <v>1000</v>
      </c>
      <c r="X36">
        <v>1</v>
      </c>
      <c r="Y36">
        <v>11534.49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</v>
      </c>
      <c r="AH36">
        <v>2</v>
      </c>
      <c r="AI36">
        <v>109190661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ROW(Source!A30)</f>
        <v>30</v>
      </c>
      <c r="B37">
        <v>109190674</v>
      </c>
      <c r="C37">
        <v>109190651</v>
      </c>
      <c r="D37">
        <v>76408222</v>
      </c>
      <c r="E37">
        <v>1</v>
      </c>
      <c r="F37">
        <v>1</v>
      </c>
      <c r="G37">
        <v>1</v>
      </c>
      <c r="H37">
        <v>3</v>
      </c>
      <c r="I37" t="s">
        <v>333</v>
      </c>
      <c r="J37" t="s">
        <v>334</v>
      </c>
      <c r="K37" t="s">
        <v>335</v>
      </c>
      <c r="L37">
        <v>1339</v>
      </c>
      <c r="N37">
        <v>1007</v>
      </c>
      <c r="O37" t="s">
        <v>336</v>
      </c>
      <c r="P37" t="s">
        <v>336</v>
      </c>
      <c r="Q37">
        <v>1</v>
      </c>
      <c r="X37">
        <v>0.15</v>
      </c>
      <c r="Y37">
        <v>60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0.15</v>
      </c>
      <c r="AH37">
        <v>2</v>
      </c>
      <c r="AI37">
        <v>109190662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ROW(Source!A30)</f>
        <v>30</v>
      </c>
      <c r="B38">
        <v>109190675</v>
      </c>
      <c r="C38">
        <v>109190651</v>
      </c>
      <c r="D38">
        <v>76432106</v>
      </c>
      <c r="E38">
        <v>1</v>
      </c>
      <c r="F38">
        <v>1</v>
      </c>
      <c r="G38">
        <v>1</v>
      </c>
      <c r="H38">
        <v>3</v>
      </c>
      <c r="I38" t="s">
        <v>292</v>
      </c>
      <c r="J38" t="s">
        <v>293</v>
      </c>
      <c r="K38" t="s">
        <v>294</v>
      </c>
      <c r="L38">
        <v>1374</v>
      </c>
      <c r="N38">
        <v>1013</v>
      </c>
      <c r="O38" t="s">
        <v>295</v>
      </c>
      <c r="P38" t="s">
        <v>295</v>
      </c>
      <c r="Q38">
        <v>1</v>
      </c>
      <c r="X38">
        <v>11.97</v>
      </c>
      <c r="Y38">
        <v>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11.97</v>
      </c>
      <c r="AH38">
        <v>2</v>
      </c>
      <c r="AI38">
        <v>109190663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ROW(Source!A141)</f>
        <v>141</v>
      </c>
      <c r="B39">
        <v>109190684</v>
      </c>
      <c r="C39">
        <v>109190681</v>
      </c>
      <c r="D39">
        <v>76739814</v>
      </c>
      <c r="E39">
        <v>1</v>
      </c>
      <c r="F39">
        <v>1</v>
      </c>
      <c r="G39">
        <v>1</v>
      </c>
      <c r="H39">
        <v>1</v>
      </c>
      <c r="I39" t="s">
        <v>337</v>
      </c>
      <c r="J39" t="s">
        <v>3</v>
      </c>
      <c r="K39" t="s">
        <v>338</v>
      </c>
      <c r="L39">
        <v>1369</v>
      </c>
      <c r="N39">
        <v>1013</v>
      </c>
      <c r="O39" t="s">
        <v>260</v>
      </c>
      <c r="P39" t="s">
        <v>260</v>
      </c>
      <c r="Q39">
        <v>1</v>
      </c>
      <c r="X39">
        <v>3.15</v>
      </c>
      <c r="Y39">
        <v>0</v>
      </c>
      <c r="Z39">
        <v>0</v>
      </c>
      <c r="AA39">
        <v>0</v>
      </c>
      <c r="AB39">
        <v>9.6199999999999992</v>
      </c>
      <c r="AC39">
        <v>0</v>
      </c>
      <c r="AD39">
        <v>1</v>
      </c>
      <c r="AE39">
        <v>1</v>
      </c>
      <c r="AF39" t="s">
        <v>130</v>
      </c>
      <c r="AG39">
        <v>3.4020000000000001</v>
      </c>
      <c r="AH39">
        <v>2</v>
      </c>
      <c r="AI39">
        <v>109190682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ROW(Source!A141)</f>
        <v>141</v>
      </c>
      <c r="B40">
        <v>109190685</v>
      </c>
      <c r="C40">
        <v>109190681</v>
      </c>
      <c r="D40">
        <v>76739569</v>
      </c>
      <c r="E40">
        <v>1</v>
      </c>
      <c r="F40">
        <v>1</v>
      </c>
      <c r="G40">
        <v>1</v>
      </c>
      <c r="H40">
        <v>1</v>
      </c>
      <c r="I40" t="s">
        <v>340</v>
      </c>
      <c r="J40" t="s">
        <v>3</v>
      </c>
      <c r="K40" t="s">
        <v>341</v>
      </c>
      <c r="L40">
        <v>1369</v>
      </c>
      <c r="N40">
        <v>1013</v>
      </c>
      <c r="O40" t="s">
        <v>260</v>
      </c>
      <c r="P40" t="s">
        <v>260</v>
      </c>
      <c r="Q40">
        <v>1</v>
      </c>
      <c r="X40">
        <v>3.15</v>
      </c>
      <c r="Y40">
        <v>0</v>
      </c>
      <c r="Z40">
        <v>0</v>
      </c>
      <c r="AA40">
        <v>0</v>
      </c>
      <c r="AB40">
        <v>9.17</v>
      </c>
      <c r="AC40">
        <v>0</v>
      </c>
      <c r="AD40">
        <v>1</v>
      </c>
      <c r="AE40">
        <v>1</v>
      </c>
      <c r="AF40" t="s">
        <v>130</v>
      </c>
      <c r="AG40">
        <v>3.4020000000000001</v>
      </c>
      <c r="AH40">
        <v>2</v>
      </c>
      <c r="AI40">
        <v>109190683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ROW(Source!A142)</f>
        <v>142</v>
      </c>
      <c r="B41">
        <v>109190690</v>
      </c>
      <c r="C41">
        <v>109190686</v>
      </c>
      <c r="D41">
        <v>76739814</v>
      </c>
      <c r="E41">
        <v>1</v>
      </c>
      <c r="F41">
        <v>1</v>
      </c>
      <c r="G41">
        <v>1</v>
      </c>
      <c r="H41">
        <v>1</v>
      </c>
      <c r="I41" t="s">
        <v>337</v>
      </c>
      <c r="J41" t="s">
        <v>3</v>
      </c>
      <c r="K41" t="s">
        <v>338</v>
      </c>
      <c r="L41">
        <v>1369</v>
      </c>
      <c r="N41">
        <v>1013</v>
      </c>
      <c r="O41" t="s">
        <v>260</v>
      </c>
      <c r="P41" t="s">
        <v>260</v>
      </c>
      <c r="Q41">
        <v>1</v>
      </c>
      <c r="X41">
        <v>1.08</v>
      </c>
      <c r="Y41">
        <v>0</v>
      </c>
      <c r="Z41">
        <v>0</v>
      </c>
      <c r="AA41">
        <v>0</v>
      </c>
      <c r="AB41">
        <v>9.6199999999999992</v>
      </c>
      <c r="AC41">
        <v>0</v>
      </c>
      <c r="AD41">
        <v>1</v>
      </c>
      <c r="AE41">
        <v>1</v>
      </c>
      <c r="AF41" t="s">
        <v>130</v>
      </c>
      <c r="AG41">
        <v>1.1664000000000001</v>
      </c>
      <c r="AH41">
        <v>2</v>
      </c>
      <c r="AI41">
        <v>109190687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ROW(Source!A142)</f>
        <v>142</v>
      </c>
      <c r="B42">
        <v>109190691</v>
      </c>
      <c r="C42">
        <v>109190686</v>
      </c>
      <c r="D42">
        <v>76739618</v>
      </c>
      <c r="E42">
        <v>1</v>
      </c>
      <c r="F42">
        <v>1</v>
      </c>
      <c r="G42">
        <v>1</v>
      </c>
      <c r="H42">
        <v>1</v>
      </c>
      <c r="I42" t="s">
        <v>342</v>
      </c>
      <c r="J42" t="s">
        <v>3</v>
      </c>
      <c r="K42" t="s">
        <v>343</v>
      </c>
      <c r="L42">
        <v>1369</v>
      </c>
      <c r="N42">
        <v>1013</v>
      </c>
      <c r="O42" t="s">
        <v>260</v>
      </c>
      <c r="P42" t="s">
        <v>260</v>
      </c>
      <c r="Q42">
        <v>1</v>
      </c>
      <c r="X42">
        <v>3.24</v>
      </c>
      <c r="Y42">
        <v>0</v>
      </c>
      <c r="Z42">
        <v>0</v>
      </c>
      <c r="AA42">
        <v>0</v>
      </c>
      <c r="AB42">
        <v>14.09</v>
      </c>
      <c r="AC42">
        <v>0</v>
      </c>
      <c r="AD42">
        <v>1</v>
      </c>
      <c r="AE42">
        <v>1</v>
      </c>
      <c r="AF42" t="s">
        <v>130</v>
      </c>
      <c r="AG42">
        <v>3.499200000000001</v>
      </c>
      <c r="AH42">
        <v>2</v>
      </c>
      <c r="AI42">
        <v>109190688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ROW(Source!A142)</f>
        <v>142</v>
      </c>
      <c r="B43">
        <v>109190692</v>
      </c>
      <c r="C43">
        <v>109190686</v>
      </c>
      <c r="D43">
        <v>76739569</v>
      </c>
      <c r="E43">
        <v>1</v>
      </c>
      <c r="F43">
        <v>1</v>
      </c>
      <c r="G43">
        <v>1</v>
      </c>
      <c r="H43">
        <v>1</v>
      </c>
      <c r="I43" t="s">
        <v>340</v>
      </c>
      <c r="J43" t="s">
        <v>3</v>
      </c>
      <c r="K43" t="s">
        <v>341</v>
      </c>
      <c r="L43">
        <v>1369</v>
      </c>
      <c r="N43">
        <v>1013</v>
      </c>
      <c r="O43" t="s">
        <v>260</v>
      </c>
      <c r="P43" t="s">
        <v>260</v>
      </c>
      <c r="Q43">
        <v>1</v>
      </c>
      <c r="X43">
        <v>1.08</v>
      </c>
      <c r="Y43">
        <v>0</v>
      </c>
      <c r="Z43">
        <v>0</v>
      </c>
      <c r="AA43">
        <v>0</v>
      </c>
      <c r="AB43">
        <v>9.17</v>
      </c>
      <c r="AC43">
        <v>0</v>
      </c>
      <c r="AD43">
        <v>1</v>
      </c>
      <c r="AE43">
        <v>1</v>
      </c>
      <c r="AF43" t="s">
        <v>130</v>
      </c>
      <c r="AG43">
        <v>1.1664000000000001</v>
      </c>
      <c r="AH43">
        <v>2</v>
      </c>
      <c r="AI43">
        <v>109190689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ROW(Source!A143)</f>
        <v>143</v>
      </c>
      <c r="B44">
        <v>109190696</v>
      </c>
      <c r="C44">
        <v>109190693</v>
      </c>
      <c r="D44">
        <v>76739618</v>
      </c>
      <c r="E44">
        <v>1</v>
      </c>
      <c r="F44">
        <v>1</v>
      </c>
      <c r="G44">
        <v>1</v>
      </c>
      <c r="H44">
        <v>1</v>
      </c>
      <c r="I44" t="s">
        <v>342</v>
      </c>
      <c r="J44" t="s">
        <v>3</v>
      </c>
      <c r="K44" t="s">
        <v>343</v>
      </c>
      <c r="L44">
        <v>1369</v>
      </c>
      <c r="N44">
        <v>1013</v>
      </c>
      <c r="O44" t="s">
        <v>260</v>
      </c>
      <c r="P44" t="s">
        <v>260</v>
      </c>
      <c r="Q44">
        <v>1</v>
      </c>
      <c r="X44">
        <v>0.81</v>
      </c>
      <c r="Y44">
        <v>0</v>
      </c>
      <c r="Z44">
        <v>0</v>
      </c>
      <c r="AA44">
        <v>0</v>
      </c>
      <c r="AB44">
        <v>14.09</v>
      </c>
      <c r="AC44">
        <v>0</v>
      </c>
      <c r="AD44">
        <v>1</v>
      </c>
      <c r="AE44">
        <v>1</v>
      </c>
      <c r="AF44" t="s">
        <v>130</v>
      </c>
      <c r="AG44">
        <v>0.87480000000000024</v>
      </c>
      <c r="AH44">
        <v>2</v>
      </c>
      <c r="AI44">
        <v>109190694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ROW(Source!A143)</f>
        <v>143</v>
      </c>
      <c r="B45">
        <v>109190697</v>
      </c>
      <c r="C45">
        <v>109190693</v>
      </c>
      <c r="D45">
        <v>76739569</v>
      </c>
      <c r="E45">
        <v>1</v>
      </c>
      <c r="F45">
        <v>1</v>
      </c>
      <c r="G45">
        <v>1</v>
      </c>
      <c r="H45">
        <v>1</v>
      </c>
      <c r="I45" t="s">
        <v>340</v>
      </c>
      <c r="J45" t="s">
        <v>3</v>
      </c>
      <c r="K45" t="s">
        <v>341</v>
      </c>
      <c r="L45">
        <v>1369</v>
      </c>
      <c r="N45">
        <v>1013</v>
      </c>
      <c r="O45" t="s">
        <v>260</v>
      </c>
      <c r="P45" t="s">
        <v>260</v>
      </c>
      <c r="Q45">
        <v>1</v>
      </c>
      <c r="X45">
        <v>0.54</v>
      </c>
      <c r="Y45">
        <v>0</v>
      </c>
      <c r="Z45">
        <v>0</v>
      </c>
      <c r="AA45">
        <v>0</v>
      </c>
      <c r="AB45">
        <v>9.17</v>
      </c>
      <c r="AC45">
        <v>0</v>
      </c>
      <c r="AD45">
        <v>1</v>
      </c>
      <c r="AE45">
        <v>1</v>
      </c>
      <c r="AF45" t="s">
        <v>130</v>
      </c>
      <c r="AG45">
        <v>0.58320000000000005</v>
      </c>
      <c r="AH45">
        <v>2</v>
      </c>
      <c r="AI45">
        <v>109190695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ROW(Source!A144)</f>
        <v>144</v>
      </c>
      <c r="B46">
        <v>109190701</v>
      </c>
      <c r="C46">
        <v>109190698</v>
      </c>
      <c r="D46">
        <v>76739566</v>
      </c>
      <c r="E46">
        <v>1</v>
      </c>
      <c r="F46">
        <v>1</v>
      </c>
      <c r="G46">
        <v>1</v>
      </c>
      <c r="H46">
        <v>1</v>
      </c>
      <c r="I46" t="s">
        <v>344</v>
      </c>
      <c r="J46" t="s">
        <v>3</v>
      </c>
      <c r="K46" t="s">
        <v>345</v>
      </c>
      <c r="L46">
        <v>1369</v>
      </c>
      <c r="N46">
        <v>1013</v>
      </c>
      <c r="O46" t="s">
        <v>260</v>
      </c>
      <c r="P46" t="s">
        <v>260</v>
      </c>
      <c r="Q46">
        <v>1</v>
      </c>
      <c r="X46">
        <v>0.65</v>
      </c>
      <c r="Y46">
        <v>0</v>
      </c>
      <c r="Z46">
        <v>0</v>
      </c>
      <c r="AA46">
        <v>0</v>
      </c>
      <c r="AB46">
        <v>11.09</v>
      </c>
      <c r="AC46">
        <v>0</v>
      </c>
      <c r="AD46">
        <v>1</v>
      </c>
      <c r="AE46">
        <v>1</v>
      </c>
      <c r="AF46" t="s">
        <v>130</v>
      </c>
      <c r="AG46">
        <v>0.70200000000000007</v>
      </c>
      <c r="AH46">
        <v>2</v>
      </c>
      <c r="AI46">
        <v>109190699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ROW(Source!A144)</f>
        <v>144</v>
      </c>
      <c r="B47">
        <v>109190702</v>
      </c>
      <c r="C47">
        <v>109190698</v>
      </c>
      <c r="D47">
        <v>76739618</v>
      </c>
      <c r="E47">
        <v>1</v>
      </c>
      <c r="F47">
        <v>1</v>
      </c>
      <c r="G47">
        <v>1</v>
      </c>
      <c r="H47">
        <v>1</v>
      </c>
      <c r="I47" t="s">
        <v>342</v>
      </c>
      <c r="J47" t="s">
        <v>3</v>
      </c>
      <c r="K47" t="s">
        <v>343</v>
      </c>
      <c r="L47">
        <v>1369</v>
      </c>
      <c r="N47">
        <v>1013</v>
      </c>
      <c r="O47" t="s">
        <v>260</v>
      </c>
      <c r="P47" t="s">
        <v>260</v>
      </c>
      <c r="Q47">
        <v>1</v>
      </c>
      <c r="X47">
        <v>0.97</v>
      </c>
      <c r="Y47">
        <v>0</v>
      </c>
      <c r="Z47">
        <v>0</v>
      </c>
      <c r="AA47">
        <v>0</v>
      </c>
      <c r="AB47">
        <v>14.09</v>
      </c>
      <c r="AC47">
        <v>0</v>
      </c>
      <c r="AD47">
        <v>1</v>
      </c>
      <c r="AE47">
        <v>1</v>
      </c>
      <c r="AF47" t="s">
        <v>130</v>
      </c>
      <c r="AG47">
        <v>1.0476000000000001</v>
      </c>
      <c r="AH47">
        <v>2</v>
      </c>
      <c r="AI47">
        <v>109190700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ROW(Source!A145)</f>
        <v>145</v>
      </c>
      <c r="B48">
        <v>109190706</v>
      </c>
      <c r="C48">
        <v>109190703</v>
      </c>
      <c r="D48">
        <v>76739568</v>
      </c>
      <c r="E48">
        <v>1</v>
      </c>
      <c r="F48">
        <v>1</v>
      </c>
      <c r="G48">
        <v>1</v>
      </c>
      <c r="H48">
        <v>1</v>
      </c>
      <c r="I48" t="s">
        <v>346</v>
      </c>
      <c r="J48" t="s">
        <v>3</v>
      </c>
      <c r="K48" t="s">
        <v>347</v>
      </c>
      <c r="L48">
        <v>1369</v>
      </c>
      <c r="N48">
        <v>1013</v>
      </c>
      <c r="O48" t="s">
        <v>260</v>
      </c>
      <c r="P48" t="s">
        <v>260</v>
      </c>
      <c r="Q48">
        <v>1</v>
      </c>
      <c r="X48">
        <v>2.92</v>
      </c>
      <c r="Y48">
        <v>0</v>
      </c>
      <c r="Z48">
        <v>0</v>
      </c>
      <c r="AA48">
        <v>0</v>
      </c>
      <c r="AB48">
        <v>12.69</v>
      </c>
      <c r="AC48">
        <v>0</v>
      </c>
      <c r="AD48">
        <v>1</v>
      </c>
      <c r="AE48">
        <v>1</v>
      </c>
      <c r="AF48" t="s">
        <v>130</v>
      </c>
      <c r="AG48">
        <v>3.1536</v>
      </c>
      <c r="AH48">
        <v>2</v>
      </c>
      <c r="AI48">
        <v>109190704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ROW(Source!A145)</f>
        <v>145</v>
      </c>
      <c r="B49">
        <v>109190707</v>
      </c>
      <c r="C49">
        <v>109190703</v>
      </c>
      <c r="D49">
        <v>76739569</v>
      </c>
      <c r="E49">
        <v>1</v>
      </c>
      <c r="F49">
        <v>1</v>
      </c>
      <c r="G49">
        <v>1</v>
      </c>
      <c r="H49">
        <v>1</v>
      </c>
      <c r="I49" t="s">
        <v>340</v>
      </c>
      <c r="J49" t="s">
        <v>3</v>
      </c>
      <c r="K49" t="s">
        <v>341</v>
      </c>
      <c r="L49">
        <v>1369</v>
      </c>
      <c r="N49">
        <v>1013</v>
      </c>
      <c r="O49" t="s">
        <v>260</v>
      </c>
      <c r="P49" t="s">
        <v>260</v>
      </c>
      <c r="Q49">
        <v>1</v>
      </c>
      <c r="X49">
        <v>1.94</v>
      </c>
      <c r="Y49">
        <v>0</v>
      </c>
      <c r="Z49">
        <v>0</v>
      </c>
      <c r="AA49">
        <v>0</v>
      </c>
      <c r="AB49">
        <v>9.17</v>
      </c>
      <c r="AC49">
        <v>0</v>
      </c>
      <c r="AD49">
        <v>1</v>
      </c>
      <c r="AE49">
        <v>1</v>
      </c>
      <c r="AF49" t="s">
        <v>130</v>
      </c>
      <c r="AG49">
        <v>2.0952000000000002</v>
      </c>
      <c r="AH49">
        <v>2</v>
      </c>
      <c r="AI49">
        <v>109190705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ROW(Source!A146)</f>
        <v>146</v>
      </c>
      <c r="B50">
        <v>109190711</v>
      </c>
      <c r="C50">
        <v>109190708</v>
      </c>
      <c r="D50">
        <v>76740528</v>
      </c>
      <c r="E50">
        <v>1</v>
      </c>
      <c r="F50">
        <v>1</v>
      </c>
      <c r="G50">
        <v>1</v>
      </c>
      <c r="H50">
        <v>1</v>
      </c>
      <c r="I50" t="s">
        <v>348</v>
      </c>
      <c r="J50" t="s">
        <v>3</v>
      </c>
      <c r="K50" t="s">
        <v>349</v>
      </c>
      <c r="L50">
        <v>1369</v>
      </c>
      <c r="N50">
        <v>1013</v>
      </c>
      <c r="O50" t="s">
        <v>260</v>
      </c>
      <c r="P50" t="s">
        <v>260</v>
      </c>
      <c r="Q50">
        <v>1</v>
      </c>
      <c r="X50">
        <v>0.41</v>
      </c>
      <c r="Y50">
        <v>0</v>
      </c>
      <c r="Z50">
        <v>0</v>
      </c>
      <c r="AA50">
        <v>0</v>
      </c>
      <c r="AB50">
        <v>12.92</v>
      </c>
      <c r="AC50">
        <v>0</v>
      </c>
      <c r="AD50">
        <v>1</v>
      </c>
      <c r="AE50">
        <v>1</v>
      </c>
      <c r="AF50" t="s">
        <v>130</v>
      </c>
      <c r="AG50">
        <v>0.44280000000000003</v>
      </c>
      <c r="AH50">
        <v>2</v>
      </c>
      <c r="AI50">
        <v>109190709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ROW(Source!A146)</f>
        <v>146</v>
      </c>
      <c r="B51">
        <v>109190712</v>
      </c>
      <c r="C51">
        <v>109190708</v>
      </c>
      <c r="D51">
        <v>76739568</v>
      </c>
      <c r="E51">
        <v>1</v>
      </c>
      <c r="F51">
        <v>1</v>
      </c>
      <c r="G51">
        <v>1</v>
      </c>
      <c r="H51">
        <v>1</v>
      </c>
      <c r="I51" t="s">
        <v>346</v>
      </c>
      <c r="J51" t="s">
        <v>3</v>
      </c>
      <c r="K51" t="s">
        <v>347</v>
      </c>
      <c r="L51">
        <v>1369</v>
      </c>
      <c r="N51">
        <v>1013</v>
      </c>
      <c r="O51" t="s">
        <v>260</v>
      </c>
      <c r="P51" t="s">
        <v>260</v>
      </c>
      <c r="Q51">
        <v>1</v>
      </c>
      <c r="X51">
        <v>0.41</v>
      </c>
      <c r="Y51">
        <v>0</v>
      </c>
      <c r="Z51">
        <v>0</v>
      </c>
      <c r="AA51">
        <v>0</v>
      </c>
      <c r="AB51">
        <v>12.69</v>
      </c>
      <c r="AC51">
        <v>0</v>
      </c>
      <c r="AD51">
        <v>1</v>
      </c>
      <c r="AE51">
        <v>1</v>
      </c>
      <c r="AF51" t="s">
        <v>130</v>
      </c>
      <c r="AG51">
        <v>0.44280000000000003</v>
      </c>
      <c r="AH51">
        <v>2</v>
      </c>
      <c r="AI51">
        <v>109190710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ROW(Source!A147)</f>
        <v>147</v>
      </c>
      <c r="B52">
        <v>109190716</v>
      </c>
      <c r="C52">
        <v>109190713</v>
      </c>
      <c r="D52">
        <v>76740528</v>
      </c>
      <c r="E52">
        <v>1</v>
      </c>
      <c r="F52">
        <v>1</v>
      </c>
      <c r="G52">
        <v>1</v>
      </c>
      <c r="H52">
        <v>1</v>
      </c>
      <c r="I52" t="s">
        <v>348</v>
      </c>
      <c r="J52" t="s">
        <v>3</v>
      </c>
      <c r="K52" t="s">
        <v>349</v>
      </c>
      <c r="L52">
        <v>1369</v>
      </c>
      <c r="N52">
        <v>1013</v>
      </c>
      <c r="O52" t="s">
        <v>260</v>
      </c>
      <c r="P52" t="s">
        <v>260</v>
      </c>
      <c r="Q52">
        <v>1</v>
      </c>
      <c r="X52">
        <v>0.16</v>
      </c>
      <c r="Y52">
        <v>0</v>
      </c>
      <c r="Z52">
        <v>0</v>
      </c>
      <c r="AA52">
        <v>0</v>
      </c>
      <c r="AB52">
        <v>12.92</v>
      </c>
      <c r="AC52">
        <v>0</v>
      </c>
      <c r="AD52">
        <v>1</v>
      </c>
      <c r="AE52">
        <v>1</v>
      </c>
      <c r="AF52" t="s">
        <v>130</v>
      </c>
      <c r="AG52">
        <v>0.17280000000000001</v>
      </c>
      <c r="AH52">
        <v>2</v>
      </c>
      <c r="AI52">
        <v>109190714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ROW(Source!A147)</f>
        <v>147</v>
      </c>
      <c r="B53">
        <v>109190717</v>
      </c>
      <c r="C53">
        <v>109190713</v>
      </c>
      <c r="D53">
        <v>76739568</v>
      </c>
      <c r="E53">
        <v>1</v>
      </c>
      <c r="F53">
        <v>1</v>
      </c>
      <c r="G53">
        <v>1</v>
      </c>
      <c r="H53">
        <v>1</v>
      </c>
      <c r="I53" t="s">
        <v>346</v>
      </c>
      <c r="J53" t="s">
        <v>3</v>
      </c>
      <c r="K53" t="s">
        <v>347</v>
      </c>
      <c r="L53">
        <v>1369</v>
      </c>
      <c r="N53">
        <v>1013</v>
      </c>
      <c r="O53" t="s">
        <v>260</v>
      </c>
      <c r="P53" t="s">
        <v>260</v>
      </c>
      <c r="Q53">
        <v>1</v>
      </c>
      <c r="X53">
        <v>0.16</v>
      </c>
      <c r="Y53">
        <v>0</v>
      </c>
      <c r="Z53">
        <v>0</v>
      </c>
      <c r="AA53">
        <v>0</v>
      </c>
      <c r="AB53">
        <v>12.69</v>
      </c>
      <c r="AC53">
        <v>0</v>
      </c>
      <c r="AD53">
        <v>1</v>
      </c>
      <c r="AE53">
        <v>1</v>
      </c>
      <c r="AF53" t="s">
        <v>130</v>
      </c>
      <c r="AG53">
        <v>0.17280000000000001</v>
      </c>
      <c r="AH53">
        <v>2</v>
      </c>
      <c r="AI53">
        <v>109190715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ROW(Source!A148)</f>
        <v>148</v>
      </c>
      <c r="B54">
        <v>109190721</v>
      </c>
      <c r="C54">
        <v>109190718</v>
      </c>
      <c r="D54">
        <v>76739566</v>
      </c>
      <c r="E54">
        <v>1</v>
      </c>
      <c r="F54">
        <v>1</v>
      </c>
      <c r="G54">
        <v>1</v>
      </c>
      <c r="H54">
        <v>1</v>
      </c>
      <c r="I54" t="s">
        <v>344</v>
      </c>
      <c r="J54" t="s">
        <v>3</v>
      </c>
      <c r="K54" t="s">
        <v>345</v>
      </c>
      <c r="L54">
        <v>1369</v>
      </c>
      <c r="N54">
        <v>1013</v>
      </c>
      <c r="O54" t="s">
        <v>260</v>
      </c>
      <c r="P54" t="s">
        <v>260</v>
      </c>
      <c r="Q54">
        <v>1</v>
      </c>
      <c r="X54">
        <v>0.97</v>
      </c>
      <c r="Y54">
        <v>0</v>
      </c>
      <c r="Z54">
        <v>0</v>
      </c>
      <c r="AA54">
        <v>0</v>
      </c>
      <c r="AB54">
        <v>11.09</v>
      </c>
      <c r="AC54">
        <v>0</v>
      </c>
      <c r="AD54">
        <v>1</v>
      </c>
      <c r="AE54">
        <v>1</v>
      </c>
      <c r="AF54" t="s">
        <v>130</v>
      </c>
      <c r="AG54">
        <v>1.0476000000000001</v>
      </c>
      <c r="AH54">
        <v>2</v>
      </c>
      <c r="AI54">
        <v>109190719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ROW(Source!A148)</f>
        <v>148</v>
      </c>
      <c r="B55">
        <v>109190722</v>
      </c>
      <c r="C55">
        <v>109190718</v>
      </c>
      <c r="D55">
        <v>76739618</v>
      </c>
      <c r="E55">
        <v>1</v>
      </c>
      <c r="F55">
        <v>1</v>
      </c>
      <c r="G55">
        <v>1</v>
      </c>
      <c r="H55">
        <v>1</v>
      </c>
      <c r="I55" t="s">
        <v>342</v>
      </c>
      <c r="J55" t="s">
        <v>3</v>
      </c>
      <c r="K55" t="s">
        <v>343</v>
      </c>
      <c r="L55">
        <v>1369</v>
      </c>
      <c r="N55">
        <v>1013</v>
      </c>
      <c r="O55" t="s">
        <v>260</v>
      </c>
      <c r="P55" t="s">
        <v>260</v>
      </c>
      <c r="Q55">
        <v>1</v>
      </c>
      <c r="X55">
        <v>1.46</v>
      </c>
      <c r="Y55">
        <v>0</v>
      </c>
      <c r="Z55">
        <v>0</v>
      </c>
      <c r="AA55">
        <v>0</v>
      </c>
      <c r="AB55">
        <v>14.09</v>
      </c>
      <c r="AC55">
        <v>0</v>
      </c>
      <c r="AD55">
        <v>1</v>
      </c>
      <c r="AE55">
        <v>1</v>
      </c>
      <c r="AF55" t="s">
        <v>130</v>
      </c>
      <c r="AG55">
        <v>1.5768</v>
      </c>
      <c r="AH55">
        <v>2</v>
      </c>
      <c r="AI55">
        <v>109190720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ROW(Source!A149)</f>
        <v>149</v>
      </c>
      <c r="B56">
        <v>109190726</v>
      </c>
      <c r="C56">
        <v>109190723</v>
      </c>
      <c r="D56">
        <v>76739618</v>
      </c>
      <c r="E56">
        <v>1</v>
      </c>
      <c r="F56">
        <v>1</v>
      </c>
      <c r="G56">
        <v>1</v>
      </c>
      <c r="H56">
        <v>1</v>
      </c>
      <c r="I56" t="s">
        <v>342</v>
      </c>
      <c r="J56" t="s">
        <v>3</v>
      </c>
      <c r="K56" t="s">
        <v>343</v>
      </c>
      <c r="L56">
        <v>1369</v>
      </c>
      <c r="N56">
        <v>1013</v>
      </c>
      <c r="O56" t="s">
        <v>260</v>
      </c>
      <c r="P56" t="s">
        <v>260</v>
      </c>
      <c r="Q56">
        <v>1</v>
      </c>
      <c r="X56">
        <v>0.97</v>
      </c>
      <c r="Y56">
        <v>0</v>
      </c>
      <c r="Z56">
        <v>0</v>
      </c>
      <c r="AA56">
        <v>0</v>
      </c>
      <c r="AB56">
        <v>14.09</v>
      </c>
      <c r="AC56">
        <v>0</v>
      </c>
      <c r="AD56">
        <v>1</v>
      </c>
      <c r="AE56">
        <v>1</v>
      </c>
      <c r="AF56" t="s">
        <v>130</v>
      </c>
      <c r="AG56">
        <v>1.0476000000000001</v>
      </c>
      <c r="AH56">
        <v>2</v>
      </c>
      <c r="AI56">
        <v>109190724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ROW(Source!A149)</f>
        <v>149</v>
      </c>
      <c r="B57">
        <v>109190727</v>
      </c>
      <c r="C57">
        <v>109190723</v>
      </c>
      <c r="D57">
        <v>76739569</v>
      </c>
      <c r="E57">
        <v>1</v>
      </c>
      <c r="F57">
        <v>1</v>
      </c>
      <c r="G57">
        <v>1</v>
      </c>
      <c r="H57">
        <v>1</v>
      </c>
      <c r="I57" t="s">
        <v>340</v>
      </c>
      <c r="J57" t="s">
        <v>3</v>
      </c>
      <c r="K57" t="s">
        <v>341</v>
      </c>
      <c r="L57">
        <v>1369</v>
      </c>
      <c r="N57">
        <v>1013</v>
      </c>
      <c r="O57" t="s">
        <v>260</v>
      </c>
      <c r="P57" t="s">
        <v>260</v>
      </c>
      <c r="Q57">
        <v>1</v>
      </c>
      <c r="X57">
        <v>0.65</v>
      </c>
      <c r="Y57">
        <v>0</v>
      </c>
      <c r="Z57">
        <v>0</v>
      </c>
      <c r="AA57">
        <v>0</v>
      </c>
      <c r="AB57">
        <v>9.17</v>
      </c>
      <c r="AC57">
        <v>0</v>
      </c>
      <c r="AD57">
        <v>1</v>
      </c>
      <c r="AE57">
        <v>1</v>
      </c>
      <c r="AF57" t="s">
        <v>130</v>
      </c>
      <c r="AG57">
        <v>0.70200000000000007</v>
      </c>
      <c r="AH57">
        <v>2</v>
      </c>
      <c r="AI57">
        <v>109190725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ROW(Source!A150)</f>
        <v>150</v>
      </c>
      <c r="B58">
        <v>109190731</v>
      </c>
      <c r="C58">
        <v>109190728</v>
      </c>
      <c r="D58">
        <v>76740528</v>
      </c>
      <c r="E58">
        <v>1</v>
      </c>
      <c r="F58">
        <v>1</v>
      </c>
      <c r="G58">
        <v>1</v>
      </c>
      <c r="H58">
        <v>1</v>
      </c>
      <c r="I58" t="s">
        <v>348</v>
      </c>
      <c r="J58" t="s">
        <v>3</v>
      </c>
      <c r="K58" t="s">
        <v>349</v>
      </c>
      <c r="L58">
        <v>1369</v>
      </c>
      <c r="N58">
        <v>1013</v>
      </c>
      <c r="O58" t="s">
        <v>260</v>
      </c>
      <c r="P58" t="s">
        <v>260</v>
      </c>
      <c r="Q58">
        <v>1</v>
      </c>
      <c r="X58">
        <v>6.48</v>
      </c>
      <c r="Y58">
        <v>0</v>
      </c>
      <c r="Z58">
        <v>0</v>
      </c>
      <c r="AA58">
        <v>0</v>
      </c>
      <c r="AB58">
        <v>12.92</v>
      </c>
      <c r="AC58">
        <v>0</v>
      </c>
      <c r="AD58">
        <v>1</v>
      </c>
      <c r="AE58">
        <v>1</v>
      </c>
      <c r="AF58" t="s">
        <v>130</v>
      </c>
      <c r="AG58">
        <v>6.998400000000002</v>
      </c>
      <c r="AH58">
        <v>2</v>
      </c>
      <c r="AI58">
        <v>109190729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ROW(Source!A150)</f>
        <v>150</v>
      </c>
      <c r="B59">
        <v>109190732</v>
      </c>
      <c r="C59">
        <v>109190728</v>
      </c>
      <c r="D59">
        <v>76739568</v>
      </c>
      <c r="E59">
        <v>1</v>
      </c>
      <c r="F59">
        <v>1</v>
      </c>
      <c r="G59">
        <v>1</v>
      </c>
      <c r="H59">
        <v>1</v>
      </c>
      <c r="I59" t="s">
        <v>346</v>
      </c>
      <c r="J59" t="s">
        <v>3</v>
      </c>
      <c r="K59" t="s">
        <v>347</v>
      </c>
      <c r="L59">
        <v>1369</v>
      </c>
      <c r="N59">
        <v>1013</v>
      </c>
      <c r="O59" t="s">
        <v>260</v>
      </c>
      <c r="P59" t="s">
        <v>260</v>
      </c>
      <c r="Q59">
        <v>1</v>
      </c>
      <c r="X59">
        <v>6.48</v>
      </c>
      <c r="Y59">
        <v>0</v>
      </c>
      <c r="Z59">
        <v>0</v>
      </c>
      <c r="AA59">
        <v>0</v>
      </c>
      <c r="AB59">
        <v>12.69</v>
      </c>
      <c r="AC59">
        <v>0</v>
      </c>
      <c r="AD59">
        <v>1</v>
      </c>
      <c r="AE59">
        <v>1</v>
      </c>
      <c r="AF59" t="s">
        <v>130</v>
      </c>
      <c r="AG59">
        <v>6.998400000000002</v>
      </c>
      <c r="AH59">
        <v>2</v>
      </c>
      <c r="AI59">
        <v>109190730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2022-04-20T07:09:45Z</dcterms:created>
  <dcterms:modified xsi:type="dcterms:W3CDTF">2022-04-20T07:10:14Z</dcterms:modified>
</cp:coreProperties>
</file>